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3\1 Формы ИПР\"/>
    </mc:Choice>
  </mc:AlternateContent>
  <bookViews>
    <workbookView xWindow="14520" yWindow="255" windowWidth="14280" windowHeight="13620" firstSheet="1" activeTab="1"/>
  </bookViews>
  <sheets>
    <sheet name="Передвижная энергетика 1" sheetId="6" state="hidden" r:id="rId1"/>
    <sheet name="ФЭМ" sheetId="3" r:id="rId2"/>
    <sheet name="проч" sheetId="4" state="hidden" r:id="rId3"/>
    <sheet name="Росэнергоатом" sheetId="11" state="hidden" r:id="rId4"/>
  </sheets>
  <definedNames>
    <definedName name="_xlnm.Print_Area" localSheetId="1">ФЭМ!$A$1:$N$461</definedName>
  </definedNames>
  <calcPr calcId="152511"/>
</workbook>
</file>

<file path=xl/calcChain.xml><?xml version="1.0" encoding="utf-8"?>
<calcChain xmlns="http://schemas.openxmlformats.org/spreadsheetml/2006/main">
  <c r="N377" i="3" l="1"/>
  <c r="M377" i="3"/>
  <c r="N199" i="3"/>
  <c r="M199" i="3"/>
  <c r="N197" i="3"/>
  <c r="M197" i="3"/>
  <c r="N389" i="3"/>
  <c r="M389" i="3"/>
  <c r="N386" i="3"/>
  <c r="M386" i="3"/>
  <c r="N384" i="3"/>
  <c r="M384" i="3"/>
  <c r="N249" i="3"/>
  <c r="M249" i="3"/>
  <c r="N242" i="3"/>
  <c r="M242" i="3"/>
  <c r="N232" i="3"/>
  <c r="M232" i="3"/>
  <c r="N107" i="3"/>
  <c r="M107" i="3"/>
  <c r="N106" i="3"/>
  <c r="M106" i="3"/>
  <c r="N99" i="3"/>
  <c r="M99" i="3"/>
  <c r="N429" i="3"/>
  <c r="M429" i="3"/>
  <c r="N422" i="3"/>
  <c r="M422" i="3"/>
  <c r="N416" i="3"/>
  <c r="M416" i="3"/>
  <c r="N415" i="3"/>
  <c r="M415" i="3"/>
  <c r="N408" i="3"/>
  <c r="M408" i="3"/>
  <c r="N402" i="3"/>
  <c r="M402" i="3"/>
  <c r="N401" i="3"/>
  <c r="M401" i="3"/>
  <c r="N376" i="3"/>
  <c r="M376" i="3"/>
  <c r="N375" i="3"/>
  <c r="M375" i="3"/>
  <c r="N352" i="3"/>
  <c r="M352" i="3"/>
  <c r="N346" i="3"/>
  <c r="M346" i="3"/>
  <c r="N342" i="3"/>
  <c r="M342" i="3"/>
  <c r="M298" i="3"/>
  <c r="M296" i="3"/>
  <c r="M292" i="3"/>
  <c r="M290" i="3"/>
  <c r="M287" i="3"/>
  <c r="M284" i="3"/>
  <c r="M283" i="3"/>
  <c r="M282" i="3"/>
  <c r="M266" i="3"/>
  <c r="M255" i="3"/>
  <c r="N251" i="3"/>
  <c r="M251" i="3"/>
  <c r="N248" i="3"/>
  <c r="M248" i="3"/>
  <c r="N247" i="3"/>
  <c r="M247" i="3"/>
  <c r="N245" i="3"/>
  <c r="M245" i="3"/>
  <c r="N244" i="3"/>
  <c r="M244" i="3"/>
  <c r="N243" i="3"/>
  <c r="M243" i="3"/>
  <c r="N238" i="3"/>
  <c r="M238" i="3"/>
  <c r="N237" i="3"/>
  <c r="M237" i="3"/>
  <c r="N236" i="3"/>
  <c r="M236" i="3"/>
  <c r="N235" i="3"/>
  <c r="M235" i="3"/>
  <c r="N226" i="3"/>
  <c r="M226" i="3"/>
  <c r="N225" i="3"/>
  <c r="M225" i="3"/>
  <c r="N224" i="3"/>
  <c r="M224" i="3"/>
  <c r="N223" i="3"/>
  <c r="M223" i="3"/>
  <c r="N222" i="3"/>
  <c r="M222" i="3"/>
  <c r="N217" i="3"/>
  <c r="M217" i="3"/>
  <c r="N213" i="3"/>
  <c r="M213" i="3"/>
  <c r="N212" i="3"/>
  <c r="M212" i="3"/>
  <c r="N211" i="3"/>
  <c r="M211" i="3"/>
  <c r="N210" i="3"/>
  <c r="M210" i="3"/>
  <c r="N202" i="3"/>
  <c r="M202" i="3"/>
  <c r="N200" i="3"/>
  <c r="M200" i="3"/>
  <c r="N198" i="3"/>
  <c r="M198" i="3"/>
  <c r="N196" i="3"/>
  <c r="M196" i="3"/>
  <c r="N195" i="3"/>
  <c r="M195" i="3"/>
  <c r="N194" i="3"/>
  <c r="M194" i="3"/>
  <c r="N191" i="3"/>
  <c r="M191" i="3"/>
  <c r="N190" i="3"/>
  <c r="M190" i="3"/>
  <c r="N189" i="3"/>
  <c r="M189" i="3"/>
  <c r="N187" i="3"/>
  <c r="M187" i="3"/>
  <c r="N186" i="3"/>
  <c r="M186" i="3"/>
  <c r="N185" i="3"/>
  <c r="M185" i="3"/>
  <c r="N184" i="3"/>
  <c r="M184" i="3"/>
  <c r="N173" i="3"/>
  <c r="M173" i="3"/>
  <c r="N167" i="3"/>
  <c r="M167" i="3"/>
  <c r="N165" i="3"/>
  <c r="M165" i="3"/>
  <c r="N164" i="3"/>
  <c r="M164" i="3"/>
  <c r="N163" i="3"/>
  <c r="M163" i="3"/>
  <c r="N162" i="3"/>
  <c r="M162" i="3"/>
  <c r="N161" i="3"/>
  <c r="M161" i="3"/>
  <c r="N160" i="3"/>
  <c r="M160" i="3"/>
  <c r="N153" i="3"/>
  <c r="M153" i="3"/>
  <c r="N145" i="3"/>
  <c r="M145" i="3"/>
  <c r="N139" i="3"/>
  <c r="M139" i="3"/>
  <c r="N130" i="3"/>
  <c r="M130" i="3"/>
  <c r="N124" i="3"/>
  <c r="M124" i="3"/>
  <c r="N123" i="3"/>
  <c r="M123" i="3"/>
  <c r="N115" i="3"/>
  <c r="M115" i="3"/>
  <c r="N109" i="3"/>
  <c r="M109" i="3"/>
  <c r="N108" i="3"/>
  <c r="M108" i="3"/>
  <c r="N105" i="3"/>
  <c r="M105" i="3"/>
  <c r="N104" i="3"/>
  <c r="M104" i="3"/>
  <c r="N103" i="3"/>
  <c r="M103" i="3"/>
  <c r="N102" i="3"/>
  <c r="M102" i="3"/>
  <c r="N97" i="3"/>
  <c r="M97" i="3"/>
  <c r="N96" i="3"/>
  <c r="M96" i="3"/>
  <c r="N95" i="3"/>
  <c r="M95" i="3"/>
  <c r="N87" i="3"/>
  <c r="M87" i="3"/>
  <c r="N81" i="3"/>
  <c r="M81" i="3"/>
  <c r="N80" i="3"/>
  <c r="M80" i="3"/>
  <c r="N78" i="3"/>
  <c r="M78" i="3"/>
  <c r="N76" i="3"/>
  <c r="M76" i="3"/>
  <c r="N75" i="3"/>
  <c r="M75" i="3"/>
  <c r="N74" i="3"/>
  <c r="M74" i="3"/>
  <c r="N73" i="3"/>
  <c r="M73" i="3"/>
  <c r="N72" i="3"/>
  <c r="M72" i="3"/>
  <c r="N71" i="3"/>
  <c r="M71" i="3"/>
  <c r="N70" i="3"/>
  <c r="M70" i="3"/>
  <c r="N69" i="3"/>
  <c r="M69" i="3"/>
  <c r="N68" i="3"/>
  <c r="M68" i="3"/>
  <c r="N67" i="3"/>
  <c r="M67" i="3"/>
  <c r="N63" i="3"/>
  <c r="M63" i="3"/>
  <c r="N62" i="3"/>
  <c r="M62" i="3"/>
  <c r="N61" i="3"/>
  <c r="M61" i="3"/>
  <c r="N60" i="3"/>
  <c r="M60" i="3"/>
  <c r="N57" i="3"/>
  <c r="M57" i="3"/>
  <c r="N56" i="3"/>
  <c r="M56" i="3"/>
  <c r="N55" i="3"/>
  <c r="M55" i="3"/>
  <c r="N54" i="3"/>
  <c r="M54" i="3"/>
  <c r="N53" i="3"/>
  <c r="M53" i="3"/>
  <c r="N52" i="3"/>
  <c r="M52" i="3"/>
  <c r="N44" i="3"/>
  <c r="M44" i="3"/>
  <c r="N39" i="3"/>
  <c r="M39" i="3"/>
  <c r="N38" i="3"/>
  <c r="M38" i="3"/>
  <c r="N37" i="3"/>
  <c r="M37" i="3"/>
  <c r="N29" i="3"/>
  <c r="M29" i="3"/>
  <c r="N23" i="3"/>
  <c r="M23" i="3"/>
  <c r="D68" i="4"/>
  <c r="D73" i="4"/>
  <c r="E68" i="4"/>
  <c r="F68" i="4"/>
  <c r="G68" i="4"/>
  <c r="H68" i="4"/>
  <c r="I68" i="4"/>
  <c r="J68" i="4"/>
  <c r="K68" i="4"/>
  <c r="D69" i="4"/>
  <c r="E69" i="4"/>
  <c r="F69" i="4"/>
  <c r="G69" i="4"/>
  <c r="H69" i="4"/>
  <c r="I69" i="4"/>
  <c r="J69" i="4"/>
  <c r="K69" i="4"/>
  <c r="D70" i="4"/>
  <c r="E70" i="4"/>
  <c r="F70" i="4"/>
  <c r="G70" i="4"/>
  <c r="H70" i="4"/>
  <c r="I70" i="4"/>
  <c r="J70" i="4"/>
  <c r="K70" i="4"/>
  <c r="D71" i="4"/>
  <c r="E71" i="4"/>
  <c r="F71" i="4"/>
  <c r="G71" i="4"/>
  <c r="H71" i="4"/>
  <c r="I71" i="4"/>
  <c r="J71" i="4"/>
  <c r="K71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G113" i="6"/>
  <c r="G114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G191" i="6"/>
  <c r="E191" i="6"/>
  <c r="F191" i="6"/>
  <c r="C192" i="6"/>
  <c r="D192" i="6"/>
  <c r="G192" i="6"/>
  <c r="E192" i="6"/>
  <c r="F192" i="6"/>
  <c r="C196" i="6"/>
  <c r="G196" i="6"/>
  <c r="D196" i="6"/>
  <c r="E196" i="6"/>
  <c r="F196" i="6"/>
  <c r="C197" i="6"/>
  <c r="D197" i="6"/>
  <c r="E197" i="6"/>
  <c r="F197" i="6"/>
  <c r="G197" i="6"/>
  <c r="D198" i="6"/>
  <c r="G198" i="6"/>
  <c r="E198" i="6"/>
  <c r="F198" i="6"/>
  <c r="E199" i="6"/>
  <c r="F199" i="6"/>
  <c r="C200" i="6"/>
  <c r="D200" i="6"/>
  <c r="G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/>
  <c r="D214" i="6"/>
  <c r="E214" i="6"/>
  <c r="F214" i="6"/>
  <c r="C216" i="6"/>
  <c r="D216" i="6"/>
  <c r="E216" i="6"/>
  <c r="F216" i="6"/>
  <c r="G216" i="6"/>
  <c r="C220" i="6"/>
  <c r="D220" i="6"/>
  <c r="D249" i="6"/>
  <c r="E220" i="6"/>
  <c r="G220" i="6"/>
  <c r="F220" i="6"/>
  <c r="C221" i="6"/>
  <c r="C248" i="6"/>
  <c r="D221" i="6"/>
  <c r="G221" i="6"/>
  <c r="E221" i="6"/>
  <c r="E249" i="6"/>
  <c r="F221" i="6"/>
  <c r="F249" i="6"/>
  <c r="C222" i="6"/>
  <c r="D222" i="6"/>
  <c r="E222" i="6"/>
  <c r="E223" i="6"/>
  <c r="F222" i="6"/>
  <c r="F248" i="6"/>
  <c r="F277" i="6"/>
  <c r="C224" i="6"/>
  <c r="C250" i="6"/>
  <c r="D224" i="6"/>
  <c r="E224" i="6"/>
  <c r="E250" i="6"/>
  <c r="E252" i="6"/>
  <c r="F224" i="6"/>
  <c r="F225" i="6"/>
  <c r="C227" i="6"/>
  <c r="D227" i="6"/>
  <c r="D254" i="6"/>
  <c r="E227" i="6"/>
  <c r="F227" i="6"/>
  <c r="F251" i="6"/>
  <c r="F257" i="6"/>
  <c r="C228" i="6"/>
  <c r="D228" i="6"/>
  <c r="E228" i="6"/>
  <c r="F228" i="6"/>
  <c r="C229" i="6"/>
  <c r="D229" i="6"/>
  <c r="E229" i="6"/>
  <c r="F229" i="6"/>
  <c r="C230" i="6"/>
  <c r="D230" i="6"/>
  <c r="E230" i="6"/>
  <c r="E254" i="6"/>
  <c r="E279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E236" i="6"/>
  <c r="E259" i="6"/>
  <c r="F234" i="6"/>
  <c r="F236" i="6"/>
  <c r="F259" i="6"/>
  <c r="C235" i="6"/>
  <c r="D235" i="6"/>
  <c r="E235" i="6"/>
  <c r="F235" i="6"/>
  <c r="C236" i="6"/>
  <c r="C259" i="6"/>
  <c r="D236" i="6"/>
  <c r="D259" i="6"/>
  <c r="C237" i="6"/>
  <c r="D237" i="6"/>
  <c r="E237" i="6"/>
  <c r="F237" i="6"/>
  <c r="F239" i="6"/>
  <c r="C238" i="6"/>
  <c r="D238" i="6"/>
  <c r="D239" i="6"/>
  <c r="D215" i="6"/>
  <c r="G215" i="6"/>
  <c r="E238" i="6"/>
  <c r="F238" i="6"/>
  <c r="E239" i="6"/>
  <c r="E215" i="6"/>
  <c r="C240" i="6"/>
  <c r="C198" i="6"/>
  <c r="D240" i="6"/>
  <c r="E240" i="6"/>
  <c r="F240" i="6"/>
  <c r="C241" i="6"/>
  <c r="C199" i="6"/>
  <c r="D241" i="6"/>
  <c r="D199" i="6"/>
  <c r="G199" i="6"/>
  <c r="E241" i="6"/>
  <c r="E242" i="6"/>
  <c r="F241" i="6"/>
  <c r="D242" i="6"/>
  <c r="D243" i="6"/>
  <c r="F242" i="6"/>
  <c r="F243" i="6"/>
  <c r="G249" i="6"/>
  <c r="G250" i="6"/>
  <c r="G251" i="6"/>
  <c r="G252" i="6"/>
  <c r="C253" i="6"/>
  <c r="C256" i="6"/>
  <c r="G253" i="6"/>
  <c r="F254" i="6"/>
  <c r="G254" i="6"/>
  <c r="G255" i="6"/>
  <c r="G256" i="6"/>
  <c r="G257" i="6"/>
  <c r="G258" i="6"/>
  <c r="G259" i="6"/>
  <c r="C265" i="6"/>
  <c r="G265" i="6"/>
  <c r="D265" i="6"/>
  <c r="E265" i="6"/>
  <c r="F265" i="6"/>
  <c r="F270" i="6"/>
  <c r="C266" i="6"/>
  <c r="C280" i="6"/>
  <c r="D266" i="6"/>
  <c r="D270" i="6"/>
  <c r="E266" i="6"/>
  <c r="E270" i="6"/>
  <c r="F266" i="6"/>
  <c r="G266" i="6"/>
  <c r="C267" i="6"/>
  <c r="C277" i="6"/>
  <c r="D267" i="6"/>
  <c r="G267" i="6"/>
  <c r="E267" i="6"/>
  <c r="F267" i="6"/>
  <c r="C268" i="6"/>
  <c r="C271" i="6"/>
  <c r="D268" i="6"/>
  <c r="D271" i="6"/>
  <c r="E268" i="6"/>
  <c r="E271" i="6"/>
  <c r="F268" i="6"/>
  <c r="F271" i="6"/>
  <c r="C269" i="6"/>
  <c r="C276" i="6"/>
  <c r="D269" i="6"/>
  <c r="D276" i="6"/>
  <c r="E269" i="6"/>
  <c r="E276" i="6"/>
  <c r="F269" i="6"/>
  <c r="F276" i="6"/>
  <c r="G273" i="6"/>
  <c r="C274" i="6"/>
  <c r="E274" i="6"/>
  <c r="E275" i="6"/>
  <c r="C278" i="6"/>
  <c r="E278" i="6"/>
  <c r="F278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D274" i="6"/>
  <c r="G274" i="6"/>
  <c r="E251" i="6"/>
  <c r="E257" i="6"/>
  <c r="D223" i="6"/>
  <c r="G268" i="6"/>
  <c r="G271" i="6"/>
  <c r="C239" i="6"/>
  <c r="C215" i="6"/>
  <c r="F223" i="6"/>
  <c r="G269" i="6"/>
  <c r="D278" i="6"/>
  <c r="D275" i="6"/>
  <c r="D253" i="6"/>
  <c r="D256" i="6"/>
  <c r="C254" i="6"/>
  <c r="C279" i="6"/>
  <c r="F279" i="6"/>
  <c r="C251" i="6"/>
  <c r="C252" i="6"/>
  <c r="D248" i="6"/>
  <c r="D277" i="6"/>
  <c r="F244" i="6"/>
  <c r="F215" i="6"/>
  <c r="E277" i="6"/>
  <c r="G270" i="6"/>
  <c r="E244" i="6"/>
  <c r="E225" i="6"/>
  <c r="E226" i="6"/>
  <c r="E243" i="6"/>
  <c r="E253" i="6"/>
  <c r="F253" i="6"/>
  <c r="C270" i="6"/>
  <c r="F250" i="6"/>
  <c r="F252" i="6"/>
  <c r="C242" i="6"/>
  <c r="D251" i="6"/>
  <c r="D257" i="6"/>
  <c r="D255" i="6"/>
  <c r="G222" i="6"/>
  <c r="G223" i="6"/>
  <c r="D280" i="6"/>
  <c r="D244" i="6"/>
  <c r="D279" i="6"/>
  <c r="G275" i="6"/>
  <c r="E248" i="6"/>
  <c r="G248" i="6"/>
  <c r="C275" i="6"/>
  <c r="C223" i="6"/>
  <c r="D250" i="6"/>
  <c r="C255" i="6"/>
  <c r="C249" i="6"/>
  <c r="C257" i="6"/>
  <c r="D225" i="6"/>
  <c r="D226" i="6"/>
  <c r="F255" i="6"/>
  <c r="F256" i="6"/>
  <c r="F280" i="6"/>
  <c r="D252" i="6"/>
  <c r="C244" i="6"/>
  <c r="C225" i="6"/>
  <c r="C226" i="6"/>
  <c r="C243" i="6"/>
  <c r="E255" i="6"/>
  <c r="E256" i="6"/>
  <c r="E280" i="6"/>
</calcChain>
</file>

<file path=xl/sharedStrings.xml><?xml version="1.0" encoding="utf-8"?>
<sst xmlns="http://schemas.openxmlformats.org/spreadsheetml/2006/main" count="5254" uniqueCount="1143">
  <si>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</si>
  <si>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</si>
  <si>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</si>
  <si>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</si>
  <si>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</si>
  <si>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</si>
  <si>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</si>
  <si>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</si>
  <si>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</si>
  <si>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</si>
  <si>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</si>
  <si>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</si>
  <si>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</si>
  <si>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</si>
  <si>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</si>
  <si>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</si>
  <si>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</si>
  <si>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</si>
  <si>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</si>
  <si>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</si>
  <si>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</si>
  <si>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</si>
  <si>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</si>
  <si>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</si>
  <si>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</si>
  <si>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</si>
  <si>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</si>
  <si>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</si>
  <si>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</si>
  <si>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</si>
  <si>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</si>
  <si>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</si>
  <si>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</si>
  <si>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</si>
  <si>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</si>
  <si>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</si>
  <si>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</si>
  <si>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</si>
  <si>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</si>
  <si>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</si>
  <si>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</si>
  <si>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</si>
  <si>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</si>
  <si>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</si>
  <si>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</si>
  <si>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</si>
  <si>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</si>
  <si>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</si>
  <si>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</si>
  <si>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</si>
  <si>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</si>
  <si>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</si>
  <si>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</si>
  <si>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</si>
  <si>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</si>
  <si>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</si>
  <si>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</si>
  <si>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</si>
  <si>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</si>
  <si>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</si>
  <si>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</si>
  <si>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</si>
  <si>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</si>
  <si>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</si>
  <si>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</si>
  <si>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</si>
  <si>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</si>
  <si>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</si>
  <si>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</si>
  <si>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</si>
  <si>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</si>
  <si>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</si>
  <si>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</si>
  <si>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</si>
  <si>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</si>
  <si>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</si>
  <si>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</si>
  <si>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</si>
  <si>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</si>
  <si>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</si>
  <si>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</si>
  <si>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</si>
  <si>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</si>
  <si>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</si>
  <si>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</si>
  <si>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</si>
  <si>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</si>
  <si>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</si>
  <si>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</si>
  <si>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</si>
  <si>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</si>
  <si>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</si>
  <si>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</si>
  <si>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</si>
  <si>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</si>
  <si>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</si>
  <si>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</si>
  <si>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</si>
  <si>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</si>
  <si>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</si>
  <si>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</si>
  <si>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</si>
  <si>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</si>
  <si>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</si>
  <si>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</si>
  <si>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</si>
  <si>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</si>
  <si>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</si>
  <si>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</si>
  <si>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</si>
  <si>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</si>
  <si>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</si>
  <si>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</si>
  <si>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</si>
  <si>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</si>
  <si>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</si>
  <si>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</si>
  <si>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</si>
  <si>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</si>
  <si>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</si>
  <si>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</si>
  <si>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</si>
  <si>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</si>
  <si>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</si>
  <si>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</si>
  <si>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</si>
  <si>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</si>
  <si>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</si>
  <si>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</si>
  <si>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</si>
  <si>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</si>
  <si>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</si>
  <si>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</si>
  <si>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</si>
  <si>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</si>
  <si>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</si>
  <si>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</si>
  <si>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</si>
  <si>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</si>
  <si>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</si>
  <si>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</si>
  <si>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</si>
  <si>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</si>
  <si>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</si>
  <si>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</si>
  <si>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</si>
  <si>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</si>
  <si>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</si>
  <si>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</si>
  <si>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</si>
  <si>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</si>
  <si>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</si>
  <si>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</si>
  <si>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</si>
  <si>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</si>
  <si>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</si>
  <si>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</si>
  <si>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</si>
  <si>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</si>
  <si>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</si>
  <si>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</si>
  <si>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</si>
  <si>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</si>
  <si>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</si>
  <si>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</si>
  <si>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</si>
  <si>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</si>
  <si>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</si>
  <si>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</si>
  <si>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</si>
  <si>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</si>
  <si>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</si>
  <si>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</si>
  <si>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</si>
  <si>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</si>
  <si>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</si>
  <si>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</si>
  <si>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</si>
  <si>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</si>
  <si>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</si>
  <si>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</si>
  <si>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</si>
  <si>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</si>
  <si>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</si>
  <si>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</si>
  <si>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</si>
  <si>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</si>
  <si>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</si>
  <si>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</si>
  <si>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</si>
  <si>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</si>
  <si>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</si>
  <si>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</si>
  <si>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</si>
  <si>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</si>
  <si>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</si>
  <si>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</si>
  <si>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</si>
  <si>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</si>
  <si>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</si>
  <si>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</si>
  <si>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</si>
  <si>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</si>
  <si>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</si>
  <si>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</si>
  <si>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</si>
  <si>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</si>
  <si>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</si>
  <si>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</si>
  <si>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</si>
  <si>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</si>
  <si>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</si>
  <si>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</si>
  <si>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</si>
  <si>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</si>
  <si>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</si>
  <si>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</si>
  <si>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</si>
  <si>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</si>
  <si>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</si>
  <si>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</si>
  <si>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</si>
  <si>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</si>
  <si>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</si>
  <si>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</si>
  <si>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</si>
  <si>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</si>
  <si>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</si>
  <si>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</si>
  <si>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</si>
  <si>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</si>
  <si>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</si>
  <si>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</si>
  <si>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</si>
  <si>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</si>
  <si>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</si>
  <si>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</si>
  <si>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</si>
  <si>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</si>
  <si>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</si>
  <si>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</si>
  <si>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</si>
  <si>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</si>
  <si>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</si>
  <si>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</si>
  <si>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</si>
  <si>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</si>
  <si>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</si>
  <si>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</si>
  <si>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</si>
  <si>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</si>
  <si>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</si>
  <si>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</si>
  <si>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</si>
  <si>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</si>
  <si>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</si>
  <si>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</si>
  <si>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</si>
  <si>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</si>
  <si>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</si>
  <si>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</si>
  <si>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</si>
  <si>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</si>
  <si>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</si>
  <si>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</si>
  <si>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</si>
  <si>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</si>
  <si>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</si>
  <si>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</si>
  <si>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</si>
  <si>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</si>
  <si>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</si>
  <si>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</si>
  <si>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</si>
  <si>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</si>
  <si>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</si>
  <si>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</si>
  <si>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</si>
  <si>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</si>
  <si>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</si>
  <si>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</si>
  <si>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</si>
  <si>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</si>
  <si>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</si>
  <si>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</si>
  <si>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</si>
  <si>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</si>
  <si>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</si>
  <si>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</si>
  <si>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</si>
  <si>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</si>
  <si>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</si>
  <si>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</si>
  <si>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</si>
  <si>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</si>
  <si>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</si>
  <si>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</si>
  <si>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</si>
  <si>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</si>
  <si>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</si>
  <si>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</si>
  <si>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</si>
  <si>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</si>
  <si>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</si>
  <si>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</si>
  <si>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</si>
  <si>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</si>
  <si>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</si>
  <si>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</si>
  <si>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</si>
  <si>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</si>
  <si>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</si>
  <si>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</si>
  <si>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</si>
  <si>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</si>
  <si>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</si>
  <si>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</si>
  <si>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</si>
  <si>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</si>
  <si>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</si>
  <si>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</si>
  <si>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</si>
  <si>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</si>
  <si>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</si>
  <si>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</si>
  <si>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</si>
  <si>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</si>
  <si>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</si>
  <si>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</si>
  <si>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</si>
  <si>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</si>
  <si>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</si>
  <si>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</si>
  <si>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</si>
  <si>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</si>
  <si>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</si>
  <si>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</si>
  <si>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</si>
  <si>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</si>
  <si>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</si>
  <si>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</si>
  <si>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</si>
  <si>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</si>
  <si>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</si>
  <si>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</si>
  <si>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</si>
  <si>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</si>
  <si>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</si>
  <si>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</si>
  <si>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</si>
  <si>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</si>
  <si>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</si>
  <si>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</si>
  <si>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</si>
  <si>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</si>
  <si>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</si>
  <si>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</si>
  <si>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</si>
  <si>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</si>
  <si>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</si>
  <si>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</si>
  <si>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</si>
  <si>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</si>
  <si>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</si>
  <si>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</si>
  <si>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</si>
  <si>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</si>
  <si>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</si>
  <si>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</si>
  <si>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</si>
  <si>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</si>
  <si>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</si>
  <si>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</si>
  <si>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</si>
  <si>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</si>
  <si>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</si>
  <si>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</si>
  <si>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</si>
  <si>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</si>
  <si>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</si>
  <si>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</si>
  <si>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</si>
  <si>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</si>
  <si>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</si>
  <si>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</si>
  <si>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</si>
  <si>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</si>
  <si>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</si>
  <si>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</si>
  <si>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</si>
  <si>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</si>
  <si>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</si>
  <si>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</si>
  <si>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</si>
  <si>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</si>
  <si>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</si>
  <si>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</si>
  <si>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</si>
  <si>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</si>
  <si>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</si>
  <si>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</si>
  <si>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</si>
  <si>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</si>
  <si>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</si>
  <si>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</si>
  <si>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</si>
  <si>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</si>
  <si>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</si>
  <si>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</si>
  <si>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</si>
  <si>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</si>
  <si>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</si>
  <si>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</si>
  <si>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</si>
  <si>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</si>
  <si>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</si>
  <si>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</si>
  <si>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</si>
  <si>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</si>
  <si>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</si>
  <si>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</si>
  <si>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</si>
  <si>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</si>
  <si>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</si>
  <si>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</si>
  <si>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</si>
  <si>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</si>
  <si>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</si>
  <si>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</si>
  <si>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</si>
  <si>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</si>
  <si>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</si>
  <si>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</si>
  <si>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</si>
  <si>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</si>
  <si>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</si>
  <si>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</si>
  <si>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</si>
  <si>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</si>
  <si>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</si>
  <si>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</si>
  <si>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</si>
  <si>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</si>
  <si>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</si>
  <si>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</si>
  <si>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</si>
  <si>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</si>
  <si>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</si>
  <si>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</si>
  <si>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</si>
  <si>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</si>
  <si>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</si>
  <si>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</si>
  <si>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</si>
  <si>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</si>
  <si>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</si>
  <si>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</si>
  <si>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</si>
  <si>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</si>
  <si>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</si>
  <si>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</si>
  <si>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</si>
  <si>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</si>
  <si>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</si>
  <si>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</si>
  <si>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</si>
  <si>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</si>
  <si>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</si>
  <si>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</si>
  <si>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</si>
  <si>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</si>
  <si>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</si>
  <si>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</si>
  <si>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</si>
  <si>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</si>
  <si>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</si>
  <si>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</si>
  <si>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</si>
  <si>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</si>
  <si>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</si>
  <si>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</si>
  <si>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</si>
  <si>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</si>
  <si>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</si>
  <si>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</si>
  <si>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</si>
  <si>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</si>
  <si>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</si>
  <si>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</si>
  <si>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</si>
  <si>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</si>
  <si>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</si>
  <si>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</si>
  <si>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</si>
  <si>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</si>
  <si>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</si>
  <si>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</si>
  <si>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</si>
  <si>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</si>
  <si>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</si>
  <si>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</si>
  <si>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</si>
  <si>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</si>
  <si>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</si>
  <si>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</si>
  <si>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</si>
  <si>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</si>
  <si>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</si>
  <si>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</si>
  <si>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</si>
  <si>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</si>
  <si>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</si>
  <si>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</si>
  <si>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</si>
  <si>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</si>
  <si>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</si>
  <si>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</si>
  <si>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</si>
  <si>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</si>
  <si>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</si>
  <si>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</si>
  <si>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</si>
  <si>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</si>
  <si>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к приказу Минэнерго России</t>
  </si>
  <si>
    <t>Приложение № 1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</si>
  <si>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</si>
  <si>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</si>
  <si>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</si>
  <si>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</si>
  <si>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</si>
  <si>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</si>
  <si>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</si>
  <si>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</si>
  <si>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</si>
  <si>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</si>
  <si>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</si>
  <si>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</si>
  <si>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</si>
  <si>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</si>
  <si>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</si>
  <si>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</si>
  <si>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</si>
  <si>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</si>
  <si>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</si>
  <si>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</si>
  <si>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</si>
  <si>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</si>
  <si>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</si>
  <si>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</si>
  <si>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</si>
  <si>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</si>
  <si>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</si>
  <si>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</si>
  <si>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</si>
  <si>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</si>
  <si>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</si>
  <si>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</si>
  <si>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</si>
  <si>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</si>
  <si>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</si>
  <si>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</si>
  <si>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</si>
  <si>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</si>
  <si>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</si>
  <si>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</si>
  <si>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</si>
  <si>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</si>
  <si>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</si>
  <si>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</si>
  <si>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</si>
  <si>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</si>
  <si>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</si>
  <si>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</si>
  <si>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</si>
  <si>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</si>
  <si>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</si>
  <si>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</si>
  <si>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</si>
  <si>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</si>
  <si>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</si>
  <si>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</si>
  <si>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</si>
  <si>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</si>
  <si>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</si>
  <si>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</si>
  <si>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</si>
  <si>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</si>
  <si>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</si>
  <si>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</si>
  <si>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</si>
  <si>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</si>
  <si>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</si>
  <si>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</si>
  <si>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</si>
  <si>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</si>
  <si>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</si>
  <si>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</si>
  <si>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</si>
  <si>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</si>
  <si>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</si>
  <si>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</si>
  <si>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</si>
  <si>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</si>
  <si>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</si>
  <si>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</si>
  <si>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</si>
  <si>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</si>
  <si>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</si>
  <si>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</si>
  <si>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</si>
  <si>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</si>
  <si>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</si>
  <si>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</si>
  <si>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</si>
  <si>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</si>
  <si>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</si>
  <si>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</si>
  <si>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Уплата процентов по привлеченным кредитам и займам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</si>
  <si>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</si>
  <si>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</si>
  <si>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</si>
  <si>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</si>
  <si>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</si>
  <si>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</si>
  <si>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</si>
  <si>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</si>
  <si>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</si>
  <si>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</si>
  <si>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</si>
  <si>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</si>
  <si>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</si>
  <si>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</si>
  <si>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</si>
  <si>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</si>
  <si>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</si>
  <si>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</si>
  <si>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</si>
  <si>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</si>
  <si>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</si>
  <si>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</si>
  <si>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</si>
  <si>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</si>
  <si>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</si>
  <si>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</si>
  <si>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</si>
  <si>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</si>
  <si>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</si>
  <si>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</si>
  <si>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</si>
  <si>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</si>
  <si>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</si>
  <si>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</si>
  <si>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</si>
  <si>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</si>
  <si>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</si>
  <si>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</si>
  <si>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</si>
  <si>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</si>
  <si>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</si>
  <si>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</si>
  <si>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</si>
  <si>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</si>
  <si>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</si>
  <si>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</si>
  <si>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</si>
  <si>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</si>
  <si>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</si>
  <si>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</si>
  <si>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</si>
  <si>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</si>
  <si>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</si>
  <si>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</si>
  <si>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</si>
  <si>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</si>
  <si>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</si>
  <si>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</si>
  <si>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</si>
  <si>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</si>
  <si>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15.4</t>
  </si>
  <si>
    <t>15.2.1</t>
  </si>
  <si>
    <t>15.2.2</t>
  </si>
  <si>
    <t>15.2.3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</si>
  <si>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</si>
  <si>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</si>
  <si>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</si>
  <si>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</si>
  <si>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</si>
  <si>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</si>
  <si>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</si>
  <si>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</si>
  <si>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</si>
  <si>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</si>
  <si>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</si>
  <si>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</si>
  <si>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</si>
  <si>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</si>
  <si>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</si>
  <si>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</si>
  <si>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</si>
  <si>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</si>
  <si>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</si>
  <si>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</si>
  <si>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</si>
  <si>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</si>
  <si>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</si>
  <si>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</si>
  <si>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</si>
  <si>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</si>
  <si>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</si>
  <si>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</si>
  <si>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</si>
  <si>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</si>
  <si>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</si>
  <si>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</si>
  <si>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</si>
  <si>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23.3.8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</si>
  <si>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</si>
  <si>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</si>
  <si>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</si>
  <si>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</si>
  <si>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</si>
  <si>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</si>
  <si>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</si>
  <si>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</si>
  <si>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</si>
  <si>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</si>
  <si>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</si>
  <si>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</si>
  <si>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</si>
  <si>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</si>
  <si>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</si>
  <si>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</si>
  <si>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</si>
  <si>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</si>
  <si>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</si>
  <si>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</si>
  <si>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</si>
  <si>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</si>
  <si>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</si>
  <si>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</si>
  <si>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</si>
  <si>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</si>
  <si>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</si>
  <si>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</si>
  <si>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</si>
  <si>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</si>
  <si>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</si>
  <si>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</si>
  <si>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</si>
  <si>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</si>
  <si>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</si>
  <si>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</si>
  <si>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</si>
  <si>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</si>
  <si>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</si>
  <si>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</si>
  <si>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</si>
  <si>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</si>
  <si>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</si>
  <si>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</si>
  <si>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</si>
  <si>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</si>
  <si>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</si>
  <si>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</si>
  <si>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</si>
  <si>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</si>
  <si>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</si>
  <si>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</si>
  <si>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</si>
  <si>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</si>
  <si>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</si>
  <si>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</si>
  <si>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</si>
  <si>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</si>
  <si>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</si>
  <si>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</si>
  <si>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</si>
  <si>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</si>
  <si>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</si>
  <si>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</si>
  <si>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</si>
  <si>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</si>
  <si>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</si>
  <si>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</si>
  <si>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</si>
  <si>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</si>
  <si>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</si>
  <si>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</si>
  <si>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</si>
  <si>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</si>
  <si>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</si>
  <si>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</si>
  <si>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</si>
  <si>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</si>
  <si>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</si>
  <si>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</si>
  <si>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</si>
  <si>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</si>
  <si>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</si>
  <si>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</si>
  <si>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</si>
  <si>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</si>
  <si>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</si>
  <si>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</si>
  <si>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</si>
  <si>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</si>
  <si>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</si>
  <si>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</si>
  <si>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</si>
  <si>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</si>
  <si>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</si>
  <si>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</si>
  <si>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</si>
  <si>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</si>
  <si>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</si>
  <si>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</si>
  <si>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</si>
  <si>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</si>
  <si>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</si>
  <si>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</si>
  <si>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</si>
  <si>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</si>
  <si>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</si>
  <si>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</si>
  <si>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</si>
  <si>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</si>
  <si>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</si>
  <si>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</si>
  <si>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</si>
  <si>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</si>
  <si>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</si>
  <si>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</si>
  <si>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</si>
  <si>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</si>
  <si>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</si>
  <si>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</si>
  <si>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</si>
  <si>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</si>
  <si>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</si>
  <si>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</si>
  <si>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</si>
  <si>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</si>
  <si>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</si>
  <si>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</si>
  <si>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</si>
  <si>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</si>
  <si>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</si>
  <si>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</si>
  <si>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</si>
  <si>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</si>
  <si>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</si>
  <si>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</si>
  <si>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</si>
  <si>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</si>
  <si>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</si>
  <si>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</si>
  <si>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</si>
  <si>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</si>
  <si>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</si>
  <si>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</si>
  <si>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</si>
  <si>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</si>
  <si>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</si>
  <si>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</si>
  <si>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</si>
  <si>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</si>
  <si>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</si>
  <si>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</si>
  <si>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</si>
  <si>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</si>
  <si>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</si>
  <si>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</si>
  <si>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</si>
  <si>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</si>
  <si>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</si>
  <si>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</si>
  <si>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</si>
  <si>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</si>
  <si>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</si>
  <si>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</si>
  <si>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</si>
  <si>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</si>
  <si>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</si>
  <si>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</si>
  <si>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</si>
  <si>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</si>
  <si>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</si>
  <si>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</si>
  <si>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</si>
  <si>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</si>
  <si>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</si>
  <si>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</si>
  <si>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</si>
  <si>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</si>
  <si>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</si>
  <si>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</si>
  <si>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</si>
  <si>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</si>
  <si>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</si>
  <si>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</si>
  <si>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</si>
  <si>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</si>
  <si>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</si>
  <si>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</si>
  <si>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</si>
  <si>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</si>
  <si>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</si>
  <si>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</si>
  <si>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</si>
  <si>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</si>
  <si>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</si>
  <si>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</si>
  <si>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</si>
  <si>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</si>
  <si>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</si>
  <si>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</si>
  <si>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</si>
  <si>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</si>
  <si>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</si>
  <si>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</si>
  <si>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</si>
  <si>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</si>
  <si>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</si>
  <si>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</si>
  <si>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</si>
  <si>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</si>
  <si>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</si>
  <si>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</si>
  <si>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</si>
  <si>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</si>
  <si>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</si>
  <si>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</si>
  <si>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</si>
  <si>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</si>
  <si>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</si>
  <si>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</si>
  <si>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</si>
  <si>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</si>
  <si>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</si>
  <si>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</si>
  <si>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</si>
  <si>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</si>
  <si>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</si>
  <si>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</si>
  <si>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</si>
  <si>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</si>
  <si>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</si>
  <si>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</si>
  <si>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</si>
  <si>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</si>
  <si>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</si>
  <si>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</si>
  <si>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</si>
  <si>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</si>
  <si>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</si>
  <si>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</si>
  <si>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</si>
  <si>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</si>
  <si>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</si>
  <si>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</si>
  <si>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</si>
  <si>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</si>
  <si>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</si>
  <si>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</si>
  <si>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</si>
  <si>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</si>
  <si>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</si>
  <si>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</si>
  <si>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</si>
  <si>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</si>
  <si>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</si>
  <si>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</si>
  <si>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</si>
  <si>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</si>
  <si>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</si>
  <si>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</si>
  <si>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</si>
  <si>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</si>
  <si>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</si>
  <si>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</si>
  <si>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оказания услуг по технологическому присоединению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</si>
  <si>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</si>
  <si>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</si>
  <si>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</si>
  <si>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</si>
  <si>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</si>
  <si>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</si>
  <si>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</si>
  <si>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</si>
  <si>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</si>
  <si>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</si>
  <si>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</si>
  <si>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</si>
  <si>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</si>
  <si>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</si>
  <si>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</si>
  <si>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</si>
  <si>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</si>
  <si>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</si>
  <si>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</si>
  <si>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</si>
  <si>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</si>
  <si>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</si>
  <si>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</si>
  <si>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</si>
  <si>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</si>
  <si>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</si>
  <si>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</si>
  <si>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</si>
  <si>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</si>
  <si>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</si>
  <si>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</si>
  <si>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</si>
  <si>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</si>
  <si>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</si>
  <si>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</si>
  <si>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</si>
  <si>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</si>
  <si>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</si>
  <si>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</si>
  <si>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</si>
  <si>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</si>
  <si>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</si>
  <si>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</si>
  <si>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</si>
  <si>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</si>
  <si>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</si>
  <si>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</si>
  <si>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</si>
  <si>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</si>
  <si>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23.3.8.1</t>
  </si>
  <si>
    <t>23.3.8.2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</si>
  <si>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</si>
  <si>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</si>
  <si>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</si>
  <si>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</si>
  <si>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</si>
  <si>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</si>
  <si>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</si>
  <si>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Неободимая валовая выручка сетевой организации в части содержания (строка 1.3-строка 2.2.1-строка 2.2.2-строка 2.1.2.1.1)</t>
  </si>
  <si>
    <t xml:space="preserve">    авансовое использование прибыли</t>
  </si>
  <si>
    <t>6.1.1</t>
  </si>
  <si>
    <t>6.1.2</t>
  </si>
  <si>
    <t>6.1.3</t>
  </si>
  <si>
    <t>от "____".____________2017 г. № ______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</si>
  <si>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</si>
  <si>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</si>
  <si>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</si>
  <si>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</si>
  <si>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</si>
  <si>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</si>
  <si>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</si>
  <si>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</si>
  <si>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</si>
  <si>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</si>
  <si>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</si>
  <si>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</si>
  <si>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</si>
  <si>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</si>
  <si>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</si>
  <si>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</si>
  <si>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</si>
  <si>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</si>
  <si>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</si>
  <si>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</si>
  <si>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</si>
  <si>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</si>
  <si>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</si>
  <si>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</si>
  <si>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</si>
  <si>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</si>
  <si>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</si>
  <si>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</si>
  <si>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</si>
  <si>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</si>
  <si>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</si>
  <si>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</si>
  <si>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</si>
  <si>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</si>
  <si>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</si>
  <si>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</si>
  <si>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</si>
  <si>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</si>
  <si>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</si>
  <si>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</si>
  <si>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</si>
  <si>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</si>
  <si>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</si>
  <si>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</si>
  <si>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</si>
  <si>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</si>
  <si>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</si>
  <si>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</si>
  <si>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</si>
  <si>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</si>
  <si>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</si>
  <si>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</si>
  <si>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</si>
  <si>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</si>
  <si>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</si>
  <si>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</si>
  <si>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</si>
  <si>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</si>
  <si>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</si>
  <si>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</si>
  <si>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</si>
  <si>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</si>
  <si>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</si>
  <si>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</si>
  <si>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</si>
  <si>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</si>
  <si>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</si>
  <si>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</si>
  <si>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</si>
  <si>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</si>
  <si>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</si>
  <si>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</si>
  <si>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</si>
  <si>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</si>
  <si>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</si>
  <si>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</si>
  <si>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</si>
  <si>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</si>
  <si>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</si>
  <si>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</si>
  <si>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</si>
  <si>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</si>
  <si>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 xml:space="preserve">2 Источники финансирования инвестиционной программы субъекта электроэнергетики </t>
  </si>
  <si>
    <t>Вексели</t>
  </si>
  <si>
    <r>
      <t xml:space="preserve">Субъект Российской Федерации: </t>
    </r>
    <r>
      <rPr>
        <u/>
        <sz val="14"/>
        <color indexed="8"/>
        <rFont val="Times New Roman"/>
        <family val="1"/>
        <charset val="204"/>
      </rPr>
      <t>Иркутская область</t>
    </r>
  </si>
  <si>
    <r>
      <t xml:space="preserve">                    Год раскрытия (предоставления) информации: </t>
    </r>
    <r>
      <rPr>
        <u/>
        <sz val="14"/>
        <color indexed="8"/>
        <rFont val="Times New Roman"/>
        <family val="1"/>
        <charset val="204"/>
      </rPr>
      <t>2017</t>
    </r>
    <r>
      <rPr>
        <sz val="14"/>
        <color indexed="8"/>
        <rFont val="Times New Roman"/>
        <family val="1"/>
        <charset val="204"/>
      </rPr>
      <t xml:space="preserve">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</si>
  <si>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color indexed="8"/>
        <rFont val="Times New Roman"/>
        <family val="1"/>
        <charset val="204"/>
      </rPr>
      <t>приказом № 945 от 23.12.2014 г. «Об утверждении инвестиционной программы ЗАО «Витимэнерго» на 2015 -2017 гг.</t>
    </r>
  </si>
  <si>
    <t>2012 год</t>
  </si>
  <si>
    <t>2013 год</t>
  </si>
  <si>
    <t>2014 год</t>
  </si>
  <si>
    <t>2015 год</t>
  </si>
  <si>
    <t>2016 год</t>
  </si>
  <si>
    <t>2017 год</t>
  </si>
  <si>
    <t>Утвержденный план</t>
  </si>
  <si>
    <t xml:space="preserve">Факт
</t>
  </si>
  <si>
    <t xml:space="preserve">Факт 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</si>
  <si>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Акционерного общества "Витимэнерго"</t>
    </r>
  </si>
  <si>
    <t>Форма № 21 Финансовый план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</si>
</sst>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7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0"/>
      <name val="Times New Roman CYR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52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54" fillId="0" borderId="0"/>
    <xf numFmtId="0" fontId="1" fillId="0" borderId="0"/>
    <xf numFmtId="0" fontId="5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0" fontId="52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52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457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7" fontId="29" fillId="27" borderId="12" xfId="0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7" fontId="29" fillId="26" borderId="12" xfId="0" applyNumberFormat="1" applyFont="1" applyFill="1" applyBorder="1" applyAlignment="1" applyProtection="1">
      <alignment horizontal="center" vertical="center"/>
    </xf>
    <xf numFmtId="167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 applyProtection="1"/>
    <xf numFmtId="0" fontId="53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53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6" fillId="0" borderId="0" xfId="0" applyFont="1" applyFill="1" applyBorder="1" applyAlignment="1">
      <alignment horizontal="left" vertical="center" wrapText="1"/>
    </xf>
    <xf numFmtId="168" fontId="57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8" fillId="0" borderId="19" xfId="71" applyFont="1" applyFill="1" applyBorder="1" applyAlignment="1">
      <alignment vertical="center"/>
    </xf>
    <xf numFmtId="164" fontId="52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52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8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8" fillId="0" borderId="19" xfId="72" applyNumberFormat="1" applyFont="1" applyFill="1" applyBorder="1" applyAlignment="1">
      <alignment horizontal="center" vertical="center"/>
    </xf>
    <xf numFmtId="169" fontId="58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9" fillId="0" borderId="19" xfId="0" applyFont="1" applyFill="1" applyBorder="1" applyAlignment="1">
      <alignment vertical="center"/>
    </xf>
    <xf numFmtId="1" fontId="58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60" fillId="0" borderId="0" xfId="56" applyFont="1" applyFill="1" applyAlignment="1">
      <alignment vertical="center"/>
    </xf>
    <xf numFmtId="0" fontId="61" fillId="0" borderId="0" xfId="56" applyFont="1" applyFill="1" applyAlignment="1">
      <alignment horizontal="center" vertical="center"/>
    </xf>
    <xf numFmtId="0" fontId="62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63" fillId="30" borderId="0" xfId="56" applyFont="1" applyFill="1" applyAlignment="1">
      <alignment horizontal="center" vertical="center"/>
    </xf>
    <xf numFmtId="0" fontId="64" fillId="30" borderId="0" xfId="56" applyFont="1" applyFill="1" applyAlignment="1">
      <alignment horizontal="center" vertical="center" wrapText="1"/>
    </xf>
    <xf numFmtId="0" fontId="62" fillId="0" borderId="0" xfId="56" applyFont="1" applyFill="1" applyAlignment="1">
      <alignment horizontal="center" vertical="center"/>
    </xf>
    <xf numFmtId="172" fontId="65" fillId="0" borderId="0" xfId="77" applyNumberFormat="1" applyFont="1" applyAlignment="1">
      <alignment horizontal="center" vertical="center"/>
    </xf>
    <xf numFmtId="172" fontId="66" fillId="0" borderId="0" xfId="77" applyNumberFormat="1" applyFont="1" applyAlignment="1">
      <alignment horizontal="center" vertical="center"/>
    </xf>
    <xf numFmtId="0" fontId="65" fillId="0" borderId="0" xfId="41" applyFont="1" applyFill="1" applyAlignment="1">
      <alignment vertical="center" wrapText="1"/>
    </xf>
    <xf numFmtId="0" fontId="65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62" fillId="0" borderId="0" xfId="56" applyNumberFormat="1" applyFont="1" applyFill="1" applyAlignment="1">
      <alignment horizontal="center" vertical="center"/>
    </xf>
    <xf numFmtId="171" fontId="66" fillId="0" borderId="0" xfId="77" applyNumberFormat="1" applyFont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0" fontId="67" fillId="0" borderId="0" xfId="56" applyFont="1" applyFill="1" applyAlignment="1">
      <alignment horizontal="center" vertical="center"/>
    </xf>
    <xf numFmtId="171" fontId="65" fillId="0" borderId="0" xfId="77" applyNumberFormat="1" applyFont="1" applyAlignment="1">
      <alignment horizontal="center" vertical="center" wrapText="1"/>
    </xf>
    <xf numFmtId="173" fontId="62" fillId="0" borderId="0" xfId="56" applyNumberFormat="1" applyFont="1" applyAlignment="1">
      <alignment vertical="center"/>
    </xf>
    <xf numFmtId="0" fontId="62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7" fillId="0" borderId="0" xfId="56" applyFont="1" applyAlignment="1">
      <alignment horizontal="center" vertical="center"/>
    </xf>
    <xf numFmtId="164" fontId="65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4" fontId="62" fillId="0" borderId="0" xfId="56" applyNumberFormat="1" applyFont="1" applyAlignment="1">
      <alignment horizontal="center" vertical="center"/>
    </xf>
    <xf numFmtId="0" fontId="66" fillId="31" borderId="0" xfId="56" applyFont="1" applyFill="1" applyAlignment="1">
      <alignment horizontal="center" vertical="center"/>
    </xf>
    <xf numFmtId="171" fontId="66" fillId="31" borderId="0" xfId="77" applyNumberFormat="1" applyFont="1" applyFill="1" applyAlignment="1">
      <alignment horizontal="center" vertical="center"/>
    </xf>
    <xf numFmtId="172" fontId="66" fillId="31" borderId="0" xfId="77" applyNumberFormat="1" applyFont="1" applyFill="1" applyAlignment="1">
      <alignment horizontal="center" vertical="center"/>
    </xf>
    <xf numFmtId="0" fontId="65" fillId="0" borderId="0" xfId="56" applyFont="1" applyAlignment="1">
      <alignment horizontal="right" vertical="center"/>
    </xf>
    <xf numFmtId="174" fontId="65" fillId="0" borderId="0" xfId="67" applyNumberFormat="1" applyFont="1" applyAlignment="1">
      <alignment horizontal="center" vertical="center"/>
    </xf>
    <xf numFmtId="175" fontId="61" fillId="0" borderId="0" xfId="56" applyNumberFormat="1" applyFont="1" applyAlignment="1">
      <alignment horizontal="center" vertical="center"/>
    </xf>
    <xf numFmtId="0" fontId="66" fillId="0" borderId="0" xfId="56" applyFont="1" applyAlignment="1">
      <alignment horizontal="right" vertical="center"/>
    </xf>
    <xf numFmtId="173" fontId="62" fillId="0" borderId="0" xfId="5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3" fontId="62" fillId="0" borderId="0" xfId="56" applyNumberFormat="1" applyFont="1" applyAlignment="1">
      <alignment horizontal="center" vertical="center"/>
    </xf>
    <xf numFmtId="0" fontId="64" fillId="30" borderId="0" xfId="56" applyFont="1" applyFill="1" applyAlignment="1">
      <alignment horizontal="center" vertical="center"/>
    </xf>
    <xf numFmtId="0" fontId="68" fillId="31" borderId="0" xfId="56" applyFont="1" applyFill="1" applyAlignment="1">
      <alignment horizontal="center" vertical="center"/>
    </xf>
    <xf numFmtId="171" fontId="68" fillId="31" borderId="0" xfId="77" applyNumberFormat="1" applyFont="1" applyFill="1" applyAlignment="1">
      <alignment horizontal="center" vertical="center"/>
    </xf>
    <xf numFmtId="0" fontId="69" fillId="0" borderId="0" xfId="56" applyFont="1" applyAlignment="1">
      <alignment horizontal="right" vertical="center"/>
    </xf>
    <xf numFmtId="171" fontId="69" fillId="0" borderId="0" xfId="77" applyNumberFormat="1" applyFont="1" applyAlignment="1">
      <alignment horizontal="center" vertical="center"/>
    </xf>
    <xf numFmtId="0" fontId="70" fillId="0" borderId="0" xfId="56" applyFont="1" applyAlignment="1">
      <alignment horizontal="center" vertical="center"/>
    </xf>
    <xf numFmtId="171" fontId="70" fillId="0" borderId="0" xfId="77" applyNumberFormat="1" applyFont="1" applyAlignment="1">
      <alignment horizontal="center" vertical="center"/>
    </xf>
    <xf numFmtId="3" fontId="65" fillId="0" borderId="0" xfId="56" applyNumberFormat="1" applyFont="1" applyAlignment="1">
      <alignment horizontal="right" vertical="center"/>
    </xf>
    <xf numFmtId="0" fontId="62" fillId="0" borderId="0" xfId="56" applyFont="1" applyAlignment="1">
      <alignment horizontal="right" vertical="center"/>
    </xf>
    <xf numFmtId="1" fontId="62" fillId="0" borderId="0" xfId="56" applyNumberFormat="1" applyFont="1" applyAlignment="1">
      <alignment vertical="center"/>
    </xf>
    <xf numFmtId="171" fontId="68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6" fillId="31" borderId="0" xfId="56" applyFont="1" applyFill="1" applyAlignment="1">
      <alignment horizontal="right" vertical="center"/>
    </xf>
    <xf numFmtId="171" fontId="66" fillId="31" borderId="0" xfId="56" applyNumberFormat="1" applyFont="1" applyFill="1" applyAlignment="1">
      <alignment horizontal="center" vertical="center"/>
    </xf>
    <xf numFmtId="171" fontId="65" fillId="0" borderId="0" xfId="56" applyNumberFormat="1" applyFont="1" applyAlignment="1">
      <alignment horizontal="center" vertical="center"/>
    </xf>
    <xf numFmtId="9" fontId="65" fillId="0" borderId="0" xfId="65" applyFont="1" applyAlignment="1">
      <alignment horizontal="center" vertical="center"/>
    </xf>
    <xf numFmtId="3" fontId="61" fillId="0" borderId="0" xfId="56" applyNumberFormat="1" applyFont="1" applyAlignment="1">
      <alignment horizontal="center" vertical="center"/>
    </xf>
    <xf numFmtId="171" fontId="66" fillId="0" borderId="0" xfId="76" applyNumberFormat="1" applyFont="1" applyAlignment="1">
      <alignment horizontal="center" vertical="center"/>
    </xf>
    <xf numFmtId="171" fontId="71" fillId="0" borderId="0" xfId="56" applyNumberFormat="1" applyFont="1" applyAlignment="1">
      <alignment horizontal="center" vertical="center"/>
    </xf>
    <xf numFmtId="171" fontId="65" fillId="0" borderId="0" xfId="76" applyNumberFormat="1" applyFont="1" applyAlignment="1">
      <alignment horizontal="center" vertical="center"/>
    </xf>
    <xf numFmtId="9" fontId="71" fillId="26" borderId="0" xfId="67" applyFont="1" applyFill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 wrapText="1"/>
    </xf>
    <xf numFmtId="0" fontId="65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62" fillId="0" borderId="0" xfId="66" applyNumberFormat="1" applyFont="1" applyAlignment="1">
      <alignment horizontal="center" vertical="center"/>
    </xf>
    <xf numFmtId="0" fontId="72" fillId="0" borderId="0" xfId="56" applyFont="1" applyAlignment="1">
      <alignment horizontal="center" vertical="center"/>
    </xf>
    <xf numFmtId="174" fontId="65" fillId="0" borderId="0" xfId="66" applyNumberFormat="1" applyFont="1" applyAlignment="1">
      <alignment horizontal="center" vertical="center"/>
    </xf>
    <xf numFmtId="0" fontId="62" fillId="0" borderId="0" xfId="56" applyFont="1" applyAlignment="1">
      <alignment vertical="center" wrapText="1"/>
    </xf>
    <xf numFmtId="174" fontId="65" fillId="0" borderId="0" xfId="65" applyNumberFormat="1" applyFont="1" applyAlignment="1">
      <alignment horizontal="center" vertical="center"/>
    </xf>
    <xf numFmtId="0" fontId="73" fillId="0" borderId="0" xfId="0" applyFont="1" applyAlignment="1">
      <alignment vertical="center" wrapText="1"/>
    </xf>
    <xf numFmtId="0" fontId="73" fillId="0" borderId="0" xfId="56" applyFont="1" applyAlignment="1">
      <alignment vertical="center" wrapText="1"/>
    </xf>
    <xf numFmtId="0" fontId="1" fillId="29" borderId="0" xfId="43" applyFont="1" applyFill="1" applyAlignment="1">
      <alignment wrapText="1"/>
    </xf>
    <xf numFmtId="0" fontId="1" fillId="29" borderId="0" xfId="43" applyFont="1" applyFill="1" applyAlignment="1">
      <alignment horizontal="center" vertical="center" wrapText="1"/>
    </xf>
    <xf numFmtId="0" fontId="1" fillId="29" borderId="0" xfId="43" applyFont="1" applyFill="1"/>
    <xf numFmtId="0" fontId="18" fillId="29" borderId="0" xfId="59" applyFont="1" applyFill="1" applyAlignment="1">
      <alignment vertical="center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7" fillId="0" borderId="10" xfId="0" applyFont="1" applyBorder="1" applyAlignment="1">
      <alignment horizontal="left" vertical="top" wrapText="1"/>
    </xf>
    <xf numFmtId="3" fontId="57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27" fillId="29" borderId="0" xfId="43" applyFont="1" applyFill="1" applyAlignment="1">
      <alignment horizontal="center" vertical="center" wrapText="1"/>
    </xf>
    <xf numFmtId="49" fontId="27" fillId="29" borderId="0" xfId="43" applyNumberFormat="1" applyFont="1" applyFill="1" applyAlignment="1">
      <alignment horizontal="center" vertical="center"/>
    </xf>
    <xf numFmtId="0" fontId="74" fillId="29" borderId="0" xfId="0" applyFont="1" applyFill="1" applyAlignment="1">
      <alignment horizontal="right" vertical="center"/>
    </xf>
    <xf numFmtId="0" fontId="75" fillId="29" borderId="0" xfId="0" applyFont="1" applyFill="1" applyAlignment="1">
      <alignment horizontal="center" vertical="top"/>
    </xf>
    <xf numFmtId="0" fontId="74" fillId="29" borderId="0" xfId="0" applyFont="1" applyFill="1" applyAlignment="1">
      <alignment horizontal="justify" vertical="center"/>
    </xf>
    <xf numFmtId="0" fontId="1" fillId="29" borderId="0" xfId="43" applyFont="1" applyFill="1" applyAlignment="1">
      <alignment vertical="center"/>
    </xf>
    <xf numFmtId="0" fontId="65" fillId="29" borderId="0" xfId="56" applyFont="1" applyFill="1" applyAlignment="1">
      <alignment vertical="center" wrapText="1"/>
    </xf>
    <xf numFmtId="0" fontId="74" fillId="29" borderId="0" xfId="0" applyFont="1" applyFill="1" applyAlignment="1">
      <alignment horizontal="justify"/>
    </xf>
    <xf numFmtId="0" fontId="1" fillId="0" borderId="19" xfId="43" applyFont="1" applyFill="1" applyBorder="1" applyAlignment="1">
      <alignment horizontal="left" vertical="center" indent="1"/>
    </xf>
    <xf numFmtId="49" fontId="27" fillId="0" borderId="28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7" fillId="0" borderId="29" xfId="0" applyNumberFormat="1" applyFont="1" applyFill="1" applyBorder="1" applyAlignment="1">
      <alignment horizontal="center" vertical="center"/>
    </xf>
    <xf numFmtId="49" fontId="27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 wrapText="1" indent="1"/>
    </xf>
    <xf numFmtId="0" fontId="27" fillId="0" borderId="32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5"/>
    </xf>
    <xf numFmtId="0" fontId="27" fillId="0" borderId="33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wrapText="1" indent="7"/>
    </xf>
    <xf numFmtId="49" fontId="27" fillId="0" borderId="28" xfId="43" applyNumberFormat="1" applyFont="1" applyFill="1" applyBorder="1" applyAlignment="1">
      <alignment horizontal="center" vertical="center"/>
    </xf>
    <xf numFmtId="49" fontId="27" fillId="0" borderId="29" xfId="43" applyNumberFormat="1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wrapText="1" indent="3"/>
    </xf>
    <xf numFmtId="49" fontId="26" fillId="0" borderId="34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49" fontId="27" fillId="0" borderId="0" xfId="43" applyNumberFormat="1" applyFont="1" applyFill="1" applyAlignment="1">
      <alignment horizontal="left" vertical="center"/>
    </xf>
    <xf numFmtId="0" fontId="3" fillId="0" borderId="35" xfId="43" applyFont="1" applyFill="1" applyBorder="1" applyAlignment="1">
      <alignment horizontal="center" vertical="center" wrapText="1"/>
    </xf>
    <xf numFmtId="0" fontId="3" fillId="0" borderId="36" xfId="43" applyFont="1" applyFill="1" applyBorder="1" applyAlignment="1">
      <alignment horizontal="center" vertical="center" wrapText="1"/>
    </xf>
    <xf numFmtId="0" fontId="26" fillId="0" borderId="37" xfId="43" applyFont="1" applyFill="1" applyBorder="1" applyAlignment="1">
      <alignment horizontal="center" vertical="center" wrapText="1"/>
    </xf>
    <xf numFmtId="0" fontId="26" fillId="0" borderId="19" xfId="43" applyFont="1" applyFill="1" applyBorder="1" applyAlignment="1">
      <alignment horizontal="center" vertical="center" wrapText="1"/>
    </xf>
    <xf numFmtId="0" fontId="26" fillId="0" borderId="32" xfId="43" applyFont="1" applyFill="1" applyBorder="1" applyAlignment="1">
      <alignment horizontal="center" vertical="center" wrapText="1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1" xfId="43" applyFont="1" applyFill="1" applyBorder="1" applyAlignment="1">
      <alignment horizontal="center" vertical="center" wrapText="1"/>
    </xf>
    <xf numFmtId="0" fontId="44" fillId="0" borderId="33" xfId="43" applyFont="1" applyFill="1" applyBorder="1" applyAlignment="1">
      <alignment horizontal="center" vertical="center" wrapText="1"/>
    </xf>
    <xf numFmtId="0" fontId="44" fillId="0" borderId="38" xfId="43" applyFont="1" applyFill="1" applyBorder="1" applyAlignment="1">
      <alignment horizontal="center" vertical="center"/>
    </xf>
    <xf numFmtId="0" fontId="44" fillId="0" borderId="31" xfId="43" applyFont="1" applyFill="1" applyBorder="1" applyAlignment="1">
      <alignment horizontal="center" vertical="center"/>
    </xf>
    <xf numFmtId="0" fontId="45" fillId="0" borderId="33" xfId="43" applyFont="1" applyFill="1" applyBorder="1" applyAlignment="1">
      <alignment horizontal="center" vertical="center"/>
    </xf>
    <xf numFmtId="0" fontId="1" fillId="0" borderId="17" xfId="43" applyFont="1" applyFill="1" applyBorder="1" applyAlignment="1">
      <alignment horizontal="left" vertical="center" indent="3"/>
    </xf>
    <xf numFmtId="0" fontId="27" fillId="0" borderId="39" xfId="43" applyFont="1" applyFill="1" applyBorder="1" applyAlignment="1">
      <alignment horizontal="center" vertical="center"/>
    </xf>
    <xf numFmtId="0" fontId="27" fillId="0" borderId="40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3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0" fontId="1" fillId="0" borderId="17" xfId="0" applyFont="1" applyFill="1" applyBorder="1" applyAlignment="1">
      <alignment horizontal="left" vertical="center" wrapText="1" indent="1"/>
    </xf>
    <xf numFmtId="0" fontId="27" fillId="0" borderId="40" xfId="43" applyFont="1" applyFill="1" applyBorder="1" applyAlignment="1">
      <alignment horizontal="center" vertical="center" wrapText="1"/>
    </xf>
    <xf numFmtId="0" fontId="27" fillId="0" borderId="32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center" vertical="center"/>
    </xf>
    <xf numFmtId="49" fontId="44" fillId="0" borderId="17" xfId="43" applyNumberFormat="1" applyFont="1" applyFill="1" applyBorder="1" applyAlignment="1">
      <alignment horizontal="center" vertical="center"/>
    </xf>
    <xf numFmtId="0" fontId="44" fillId="0" borderId="17" xfId="43" applyFont="1" applyFill="1" applyBorder="1" applyAlignment="1">
      <alignment horizontal="center" vertical="center" wrapText="1"/>
    </xf>
    <xf numFmtId="0" fontId="44" fillId="29" borderId="33" xfId="43" applyFont="1" applyFill="1" applyBorder="1" applyAlignment="1">
      <alignment horizontal="center" vertical="center" wrapText="1"/>
    </xf>
    <xf numFmtId="49" fontId="27" fillId="0" borderId="41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 wrapText="1"/>
    </xf>
    <xf numFmtId="49" fontId="27" fillId="0" borderId="42" xfId="0" applyNumberFormat="1" applyFont="1" applyFill="1" applyBorder="1" applyAlignment="1">
      <alignment horizontal="center" vertical="center"/>
    </xf>
    <xf numFmtId="0" fontId="27" fillId="0" borderId="43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0" fillId="0" borderId="32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vertical="center" wrapText="1"/>
    </xf>
    <xf numFmtId="0" fontId="1" fillId="0" borderId="31" xfId="0" applyFont="1" applyFill="1" applyBorder="1" applyAlignment="1">
      <alignment vertical="center" wrapText="1"/>
    </xf>
    <xf numFmtId="0" fontId="4" fillId="0" borderId="35" xfId="43" applyFont="1" applyFill="1" applyBorder="1" applyAlignment="1">
      <alignment horizontal="center" vertical="center" wrapText="1"/>
    </xf>
    <xf numFmtId="0" fontId="4" fillId="0" borderId="36" xfId="43" applyFont="1" applyFill="1" applyBorder="1" applyAlignment="1">
      <alignment horizontal="center" vertical="center" wrapText="1"/>
    </xf>
    <xf numFmtId="0" fontId="27" fillId="0" borderId="37" xfId="43" applyFont="1" applyFill="1" applyBorder="1" applyAlignment="1">
      <alignment horizontal="center" vertical="center" wrapText="1"/>
    </xf>
    <xf numFmtId="0" fontId="27" fillId="0" borderId="19" xfId="43" applyFont="1" applyFill="1" applyBorder="1" applyAlignment="1">
      <alignment horizontal="center" vertical="center" wrapText="1"/>
    </xf>
    <xf numFmtId="0" fontId="1" fillId="29" borderId="35" xfId="0" applyFont="1" applyFill="1" applyBorder="1" applyAlignment="1">
      <alignment horizontal="left" vertical="center" wrapText="1" indent="1"/>
    </xf>
    <xf numFmtId="0" fontId="26" fillId="0" borderId="19" xfId="43" applyFont="1" applyFill="1" applyBorder="1" applyAlignment="1">
      <alignment horizontal="center" wrapText="1"/>
    </xf>
    <xf numFmtId="4" fontId="51" fillId="0" borderId="45" xfId="43" applyNumberFormat="1" applyFont="1" applyFill="1" applyBorder="1" applyAlignment="1">
      <alignment horizontal="right" vertical="center"/>
    </xf>
    <xf numFmtId="4" fontId="51" fillId="0" borderId="35" xfId="0" applyNumberFormat="1" applyFont="1" applyFill="1" applyBorder="1" applyAlignment="1">
      <alignment horizontal="right" vertical="center"/>
    </xf>
    <xf numFmtId="4" fontId="51" fillId="0" borderId="35" xfId="71" applyNumberFormat="1" applyFont="1" applyFill="1" applyBorder="1" applyAlignment="1">
      <alignment horizontal="right" vertical="center"/>
    </xf>
    <xf numFmtId="4" fontId="51" fillId="0" borderId="46" xfId="43" applyNumberFormat="1" applyFont="1" applyFill="1" applyBorder="1" applyAlignment="1">
      <alignment horizontal="right" vertical="center"/>
    </xf>
    <xf numFmtId="4" fontId="51" fillId="0" borderId="19" xfId="0" applyNumberFormat="1" applyFont="1" applyFill="1" applyBorder="1" applyAlignment="1">
      <alignment horizontal="right" vertical="center"/>
    </xf>
    <xf numFmtId="4" fontId="51" fillId="0" borderId="19" xfId="71" applyNumberFormat="1" applyFont="1" applyFill="1" applyBorder="1" applyAlignment="1">
      <alignment horizontal="right" vertical="center"/>
    </xf>
    <xf numFmtId="4" fontId="51" fillId="0" borderId="34" xfId="43" applyNumberFormat="1" applyFont="1" applyFill="1" applyBorder="1" applyAlignment="1">
      <alignment horizontal="right" vertical="center"/>
    </xf>
    <xf numFmtId="4" fontId="51" fillId="0" borderId="47" xfId="43" applyNumberFormat="1" applyFont="1" applyFill="1" applyBorder="1" applyAlignment="1">
      <alignment horizontal="right" vertical="center"/>
    </xf>
    <xf numFmtId="4" fontId="51" fillId="0" borderId="48" xfId="43" applyNumberFormat="1" applyFont="1" applyFill="1" applyBorder="1" applyAlignment="1">
      <alignment horizontal="right" vertical="center"/>
    </xf>
    <xf numFmtId="4" fontId="60" fillId="0" borderId="35" xfId="0" applyNumberFormat="1" applyFont="1" applyFill="1" applyBorder="1" applyAlignment="1">
      <alignment horizontal="right"/>
    </xf>
    <xf numFmtId="4" fontId="60" fillId="0" borderId="40" xfId="0" applyNumberFormat="1" applyFont="1" applyFill="1" applyBorder="1" applyAlignment="1">
      <alignment horizontal="right"/>
    </xf>
    <xf numFmtId="4" fontId="60" fillId="0" borderId="19" xfId="0" applyNumberFormat="1" applyFont="1" applyFill="1" applyBorder="1" applyAlignment="1">
      <alignment horizontal="right"/>
    </xf>
    <xf numFmtId="4" fontId="60" fillId="0" borderId="32" xfId="0" applyNumberFormat="1" applyFont="1" applyFill="1" applyBorder="1" applyAlignment="1">
      <alignment horizontal="right"/>
    </xf>
    <xf numFmtId="4" fontId="60" fillId="0" borderId="17" xfId="0" applyNumberFormat="1" applyFont="1" applyFill="1" applyBorder="1" applyAlignment="1">
      <alignment horizontal="right"/>
    </xf>
    <xf numFmtId="4" fontId="60" fillId="0" borderId="31" xfId="0" applyNumberFormat="1" applyFont="1" applyFill="1" applyBorder="1" applyAlignment="1">
      <alignment horizontal="right"/>
    </xf>
    <xf numFmtId="4" fontId="60" fillId="0" borderId="44" xfId="0" applyNumberFormat="1" applyFont="1" applyFill="1" applyBorder="1" applyAlignment="1">
      <alignment horizontal="right"/>
    </xf>
    <xf numFmtId="4" fontId="60" fillId="0" borderId="43" xfId="0" applyNumberFormat="1" applyFont="1" applyFill="1" applyBorder="1" applyAlignment="1">
      <alignment horizontal="right"/>
    </xf>
    <xf numFmtId="4" fontId="51" fillId="0" borderId="17" xfId="0" applyNumberFormat="1" applyFont="1" applyFill="1" applyBorder="1" applyAlignment="1">
      <alignment horizontal="right" vertical="center"/>
    </xf>
    <xf numFmtId="4" fontId="51" fillId="0" borderId="31" xfId="0" applyNumberFormat="1" applyFont="1" applyFill="1" applyBorder="1" applyAlignment="1">
      <alignment horizontal="right" vertical="center"/>
    </xf>
    <xf numFmtId="4" fontId="51" fillId="0" borderId="41" xfId="43" applyNumberFormat="1" applyFont="1" applyFill="1" applyBorder="1" applyAlignment="1">
      <alignment horizontal="right" vertical="center"/>
    </xf>
    <xf numFmtId="4" fontId="60" fillId="0" borderId="36" xfId="0" applyNumberFormat="1" applyFont="1" applyFill="1" applyBorder="1" applyAlignment="1">
      <alignment horizontal="right"/>
    </xf>
    <xf numFmtId="4" fontId="51" fillId="0" borderId="28" xfId="43" applyNumberFormat="1" applyFont="1" applyFill="1" applyBorder="1" applyAlignment="1">
      <alignment horizontal="right" vertical="center"/>
    </xf>
    <xf numFmtId="4" fontId="60" fillId="0" borderId="37" xfId="0" applyNumberFormat="1" applyFont="1" applyFill="1" applyBorder="1" applyAlignment="1">
      <alignment horizontal="right"/>
    </xf>
    <xf numFmtId="4" fontId="51" fillId="0" borderId="30" xfId="43" applyNumberFormat="1" applyFont="1" applyFill="1" applyBorder="1" applyAlignment="1">
      <alignment horizontal="right" vertical="center"/>
    </xf>
    <xf numFmtId="4" fontId="60" fillId="0" borderId="49" xfId="0" applyNumberFormat="1" applyFont="1" applyFill="1" applyBorder="1" applyAlignment="1">
      <alignment horizontal="right"/>
    </xf>
    <xf numFmtId="4" fontId="51" fillId="0" borderId="29" xfId="43" applyNumberFormat="1" applyFont="1" applyFill="1" applyBorder="1" applyAlignment="1">
      <alignment horizontal="right" vertical="center"/>
    </xf>
    <xf numFmtId="4" fontId="60" fillId="0" borderId="37" xfId="0" applyNumberFormat="1" applyFont="1" applyFill="1" applyBorder="1" applyAlignment="1">
      <alignment horizontal="center" vertical="center"/>
    </xf>
    <xf numFmtId="4" fontId="60" fillId="0" borderId="19" xfId="0" applyNumberFormat="1" applyFont="1" applyFill="1" applyBorder="1" applyAlignment="1">
      <alignment horizontal="center" vertical="center"/>
    </xf>
    <xf numFmtId="4" fontId="60" fillId="0" borderId="32" xfId="0" applyNumberFormat="1" applyFont="1" applyFill="1" applyBorder="1" applyAlignment="1">
      <alignment horizontal="center" vertical="center"/>
    </xf>
    <xf numFmtId="4" fontId="60" fillId="0" borderId="50" xfId="0" applyNumberFormat="1" applyFont="1" applyFill="1" applyBorder="1" applyAlignment="1">
      <alignment horizontal="center" vertical="center"/>
    </xf>
    <xf numFmtId="4" fontId="60" fillId="0" borderId="44" xfId="0" applyNumberFormat="1" applyFont="1" applyFill="1" applyBorder="1" applyAlignment="1">
      <alignment horizontal="center" vertical="center"/>
    </xf>
    <xf numFmtId="4" fontId="51" fillId="0" borderId="42" xfId="43" applyNumberFormat="1" applyFont="1" applyFill="1" applyBorder="1" applyAlignment="1">
      <alignment horizontal="right" vertical="center"/>
    </xf>
    <xf numFmtId="4" fontId="60" fillId="0" borderId="28" xfId="0" applyNumberFormat="1" applyFont="1" applyFill="1" applyBorder="1" applyAlignment="1">
      <alignment horizontal="right" vertical="center"/>
    </xf>
    <xf numFmtId="4" fontId="60" fillId="0" borderId="38" xfId="0" applyNumberFormat="1" applyFont="1" applyFill="1" applyBorder="1" applyAlignment="1">
      <alignment horizontal="right"/>
    </xf>
    <xf numFmtId="4" fontId="51" fillId="0" borderId="31" xfId="71" applyNumberFormat="1" applyFont="1" applyFill="1" applyBorder="1" applyAlignment="1">
      <alignment horizontal="right" vertical="center"/>
    </xf>
    <xf numFmtId="4" fontId="51" fillId="0" borderId="33" xfId="71" applyNumberFormat="1" applyFont="1" applyFill="1" applyBorder="1" applyAlignment="1">
      <alignment horizontal="right" vertical="center"/>
    </xf>
    <xf numFmtId="0" fontId="44" fillId="0" borderId="29" xfId="43" applyFont="1" applyFill="1" applyBorder="1" applyAlignment="1">
      <alignment horizontal="center" vertical="center" wrapText="1"/>
    </xf>
    <xf numFmtId="4" fontId="51" fillId="0" borderId="37" xfId="0" applyNumberFormat="1" applyFont="1" applyFill="1" applyBorder="1" applyAlignment="1">
      <alignment horizontal="right" vertical="center"/>
    </xf>
    <xf numFmtId="4" fontId="51" fillId="0" borderId="19" xfId="43" applyNumberFormat="1" applyFont="1" applyFill="1" applyBorder="1" applyAlignment="1">
      <alignment horizontal="right" vertical="center" wrapText="1"/>
    </xf>
    <xf numFmtId="4" fontId="51" fillId="0" borderId="37" xfId="0" applyNumberFormat="1" applyFont="1" applyFill="1" applyBorder="1" applyAlignment="1">
      <alignment horizontal="right" vertical="center" wrapText="1"/>
    </xf>
    <xf numFmtId="4" fontId="51" fillId="0" borderId="19" xfId="43" applyNumberFormat="1" applyFont="1" applyFill="1" applyBorder="1" applyAlignment="1">
      <alignment horizontal="right" vertical="center" wrapText="1" indent="1"/>
    </xf>
    <xf numFmtId="4" fontId="51" fillId="0" borderId="46" xfId="43" applyNumberFormat="1" applyFont="1" applyFill="1" applyBorder="1" applyAlignment="1">
      <alignment horizontal="right"/>
    </xf>
    <xf numFmtId="4" fontId="51" fillId="0" borderId="47" xfId="43" applyNumberFormat="1" applyFont="1" applyFill="1" applyBorder="1" applyAlignment="1">
      <alignment horizontal="right"/>
    </xf>
    <xf numFmtId="4" fontId="51" fillId="0" borderId="28" xfId="43" applyNumberFormat="1" applyFont="1" applyFill="1" applyBorder="1" applyAlignment="1">
      <alignment horizontal="right"/>
    </xf>
    <xf numFmtId="4" fontId="51" fillId="0" borderId="41" xfId="43" applyNumberFormat="1" applyFont="1" applyFill="1" applyBorder="1" applyAlignment="1">
      <alignment horizontal="right"/>
    </xf>
    <xf numFmtId="4" fontId="51" fillId="0" borderId="19" xfId="0" applyNumberFormat="1" applyFont="1" applyFill="1" applyBorder="1" applyAlignment="1">
      <alignment horizontal="right"/>
    </xf>
    <xf numFmtId="4" fontId="51" fillId="0" borderId="41" xfId="0" applyNumberFormat="1" applyFont="1" applyFill="1" applyBorder="1" applyAlignment="1">
      <alignment horizontal="right" vertical="center"/>
    </xf>
    <xf numFmtId="4" fontId="51" fillId="0" borderId="29" xfId="0" applyNumberFormat="1" applyFont="1" applyFill="1" applyBorder="1" applyAlignment="1">
      <alignment horizontal="right" vertical="center"/>
    </xf>
    <xf numFmtId="4" fontId="51" fillId="0" borderId="32" xfId="0" applyNumberFormat="1" applyFont="1" applyFill="1" applyBorder="1" applyAlignment="1">
      <alignment horizontal="right" vertical="center"/>
    </xf>
    <xf numFmtId="4" fontId="60" fillId="0" borderId="51" xfId="0" applyNumberFormat="1" applyFont="1" applyFill="1" applyBorder="1" applyAlignment="1">
      <alignment horizontal="right"/>
    </xf>
    <xf numFmtId="4" fontId="60" fillId="0" borderId="52" xfId="0" applyNumberFormat="1" applyFont="1" applyFill="1" applyBorder="1" applyAlignment="1">
      <alignment horizontal="right"/>
    </xf>
    <xf numFmtId="0" fontId="65" fillId="0" borderId="0" xfId="56" applyFont="1" applyAlignment="1">
      <alignment horizontal="center" vertical="center" wrapText="1"/>
    </xf>
    <xf numFmtId="0" fontId="2" fillId="32" borderId="53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65" fillId="0" borderId="0" xfId="56" applyFont="1" applyAlignment="1">
      <alignment horizontal="left" vertical="center" wrapText="1"/>
    </xf>
    <xf numFmtId="0" fontId="65" fillId="0" borderId="0" xfId="41" applyFont="1" applyFill="1" applyAlignment="1">
      <alignment horizontal="center" vertical="center" wrapText="1"/>
    </xf>
    <xf numFmtId="0" fontId="43" fillId="29" borderId="0" xfId="43" applyFont="1" applyFill="1" applyAlignment="1">
      <alignment horizontal="center" vertical="center" wrapText="1"/>
    </xf>
    <xf numFmtId="0" fontId="43" fillId="29" borderId="0" xfId="43" applyFont="1" applyFill="1" applyBorder="1" applyAlignment="1">
      <alignment horizontal="center" vertical="center" wrapText="1"/>
    </xf>
    <xf numFmtId="49" fontId="48" fillId="0" borderId="41" xfId="43" applyNumberFormat="1" applyFont="1" applyFill="1" applyBorder="1" applyAlignment="1">
      <alignment horizontal="center" vertical="center" wrapText="1"/>
    </xf>
    <xf numFmtId="49" fontId="48" fillId="0" borderId="28" xfId="43" applyNumberFormat="1" applyFont="1" applyFill="1" applyBorder="1" applyAlignment="1">
      <alignment horizontal="center" vertical="center" wrapText="1"/>
    </xf>
    <xf numFmtId="0" fontId="4" fillId="0" borderId="35" xfId="43" applyFont="1" applyFill="1" applyBorder="1" applyAlignment="1">
      <alignment horizontal="center" vertical="center" wrapText="1"/>
    </xf>
    <xf numFmtId="0" fontId="4" fillId="0" borderId="19" xfId="43" applyFont="1" applyFill="1" applyBorder="1" applyAlignment="1">
      <alignment horizontal="center" vertical="center" wrapText="1"/>
    </xf>
    <xf numFmtId="0" fontId="46" fillId="0" borderId="26" xfId="43" applyFont="1" applyFill="1" applyBorder="1" applyAlignment="1">
      <alignment horizontal="center" vertical="center" wrapText="1"/>
    </xf>
    <xf numFmtId="0" fontId="46" fillId="0" borderId="0" xfId="43" applyFont="1" applyFill="1" applyBorder="1" applyAlignment="1">
      <alignment horizontal="center" vertical="center" wrapText="1"/>
    </xf>
    <xf numFmtId="0" fontId="46" fillId="0" borderId="56" xfId="43" applyFont="1" applyFill="1" applyBorder="1" applyAlignment="1">
      <alignment horizontal="center" vertical="center" wrapText="1"/>
    </xf>
    <xf numFmtId="0" fontId="3" fillId="0" borderId="40" xfId="43" applyFont="1" applyFill="1" applyBorder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2" fillId="0" borderId="35" xfId="43" applyFont="1" applyFill="1" applyBorder="1" applyAlignment="1">
      <alignment horizontal="center" vertical="center" wrapText="1"/>
    </xf>
    <xf numFmtId="0" fontId="3" fillId="0" borderId="35" xfId="43" applyFont="1" applyFill="1" applyBorder="1" applyAlignment="1">
      <alignment horizontal="center" vertical="center" wrapText="1"/>
    </xf>
    <xf numFmtId="0" fontId="74" fillId="29" borderId="0" xfId="0" applyFont="1" applyFill="1" applyAlignment="1">
      <alignment horizontal="left" vertical="center"/>
    </xf>
    <xf numFmtId="49" fontId="47" fillId="0" borderId="20" xfId="43" applyNumberFormat="1" applyFont="1" applyFill="1" applyBorder="1" applyAlignment="1">
      <alignment horizontal="center" vertical="center"/>
    </xf>
    <xf numFmtId="49" fontId="47" fillId="0" borderId="57" xfId="43" applyNumberFormat="1" applyFont="1" applyFill="1" applyBorder="1" applyAlignment="1">
      <alignment horizontal="center" vertical="center"/>
    </xf>
    <xf numFmtId="49" fontId="47" fillId="0" borderId="58" xfId="43" applyNumberFormat="1" applyFont="1" applyFill="1" applyBorder="1" applyAlignment="1">
      <alignment horizontal="center" vertical="center"/>
    </xf>
    <xf numFmtId="0" fontId="74" fillId="29" borderId="0" xfId="0" applyFont="1" applyFill="1" applyAlignment="1">
      <alignment horizontal="left" vertical="center" wrapText="1"/>
    </xf>
    <xf numFmtId="0" fontId="75" fillId="29" borderId="0" xfId="0" applyFont="1" applyFill="1" applyAlignment="1">
      <alignment horizontal="left" vertical="top"/>
    </xf>
    <xf numFmtId="0" fontId="2" fillId="0" borderId="40" xfId="43" applyFont="1" applyFill="1" applyBorder="1" applyAlignment="1">
      <alignment horizontal="center" vertical="center" wrapText="1"/>
    </xf>
    <xf numFmtId="0" fontId="1" fillId="0" borderId="35" xfId="43" applyFont="1" applyFill="1" applyBorder="1" applyAlignment="1">
      <alignment horizontal="center" vertical="center" wrapText="1"/>
    </xf>
    <xf numFmtId="0" fontId="46" fillId="29" borderId="0" xfId="43" applyFont="1" applyFill="1" applyAlignment="1">
      <alignment horizontal="center" vertical="center" wrapText="1"/>
    </xf>
    <xf numFmtId="49" fontId="27" fillId="0" borderId="0" xfId="43" applyNumberFormat="1" applyFont="1" applyFill="1" applyAlignment="1">
      <alignment horizontal="left" vertical="top" wrapText="1"/>
    </xf>
    <xf numFmtId="49" fontId="47" fillId="0" borderId="25" xfId="43" applyNumberFormat="1" applyFont="1" applyFill="1" applyBorder="1" applyAlignment="1">
      <alignment horizontal="center" vertical="center"/>
    </xf>
    <xf numFmtId="49" fontId="47" fillId="0" borderId="54" xfId="43" applyNumberFormat="1" applyFont="1" applyFill="1" applyBorder="1" applyAlignment="1">
      <alignment horizontal="center" vertical="center"/>
    </xf>
    <xf numFmtId="49" fontId="47" fillId="0" borderId="55" xfId="43" applyNumberFormat="1" applyFont="1" applyFill="1" applyBorder="1" applyAlignment="1">
      <alignment horizontal="center" vertical="center"/>
    </xf>
    <xf numFmtId="0" fontId="74" fillId="29" borderId="0" xfId="0" applyFont="1" applyFill="1" applyAlignment="1">
      <alignment horizontal="center" vertical="center"/>
    </xf>
    <xf numFmtId="0" fontId="1" fillId="0" borderId="40" xfId="43" applyFont="1" applyFill="1" applyBorder="1" applyAlignment="1">
      <alignment horizontal="center" vertical="center" wrapText="1"/>
    </xf>
    <xf numFmtId="0" fontId="4" fillId="0" borderId="40" xfId="43" applyFont="1" applyFill="1" applyBorder="1" applyAlignment="1">
      <alignment horizontal="center" vertical="center" wrapText="1"/>
    </xf>
    <xf numFmtId="0" fontId="4" fillId="0" borderId="32" xfId="43" applyFont="1" applyFill="1" applyBorder="1" applyAlignment="1">
      <alignment horizontal="center" vertical="center" wrapText="1"/>
    </xf>
    <xf numFmtId="49" fontId="42" fillId="0" borderId="41" xfId="43" applyNumberFormat="1" applyFont="1" applyFill="1" applyBorder="1" applyAlignment="1">
      <alignment horizontal="center" vertical="center" wrapText="1"/>
    </xf>
    <xf numFmtId="49" fontId="42" fillId="0" borderId="28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left" vertical="center"/>
    </xf>
    <xf numFmtId="0" fontId="1" fillId="0" borderId="21" xfId="43" applyFont="1" applyFill="1" applyBorder="1" applyAlignment="1">
      <alignment horizontal="left" vertical="center" wrapText="1"/>
    </xf>
    <xf numFmtId="0" fontId="1" fillId="0" borderId="36" xfId="43" applyFont="1" applyFill="1" applyBorder="1" applyAlignment="1">
      <alignment horizontal="left" vertical="center" wrapText="1"/>
    </xf>
    <xf numFmtId="4" fontId="51" fillId="0" borderId="35" xfId="43" applyNumberFormat="1" applyFont="1" applyFill="1" applyBorder="1" applyAlignment="1">
      <alignment horizontal="right" vertical="center"/>
    </xf>
    <xf numFmtId="4" fontId="51" fillId="0" borderId="59" xfId="43" applyNumberFormat="1" applyFont="1" applyFill="1" applyBorder="1" applyAlignment="1">
      <alignment horizontal="right" vertical="center"/>
    </xf>
    <xf numFmtId="4" fontId="60" fillId="0" borderId="33" xfId="0" applyNumberFormat="1" applyFont="1" applyFill="1" applyBorder="1" applyAlignment="1">
      <alignment horizontal="right"/>
    </xf>
    <xf numFmtId="4" fontId="60" fillId="0" borderId="60" xfId="0" applyNumberFormat="1" applyFont="1" applyFill="1" applyBorder="1" applyAlignment="1">
      <alignment horizontal="right"/>
    </xf>
    <xf numFmtId="4" fontId="60" fillId="0" borderId="61" xfId="0" applyNumberFormat="1" applyFont="1" applyFill="1" applyBorder="1" applyAlignment="1">
      <alignment horizontal="right"/>
    </xf>
    <xf numFmtId="4" fontId="60" fillId="0" borderId="39" xfId="0" applyNumberFormat="1" applyFont="1" applyFill="1" applyBorder="1" applyAlignment="1">
      <alignment horizontal="right"/>
    </xf>
    <xf numFmtId="4" fontId="51" fillId="0" borderId="50" xfId="43" applyNumberFormat="1" applyFont="1" applyFill="1" applyBorder="1" applyAlignment="1">
      <alignment horizontal="right" wrapText="1"/>
    </xf>
    <xf numFmtId="4" fontId="51" fillId="0" borderId="44" xfId="43" applyNumberFormat="1" applyFont="1" applyFill="1" applyBorder="1" applyAlignment="1">
      <alignment horizontal="right" wrapText="1"/>
    </xf>
    <xf numFmtId="4" fontId="51" fillId="0" borderId="28" xfId="0" applyNumberFormat="1" applyFont="1" applyFill="1" applyBorder="1" applyAlignment="1">
      <alignment horizontal="right" vertical="center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407" t="s">
        <v>237</v>
      </c>
      <c r="B1" s="408"/>
      <c r="C1" s="408"/>
      <c r="D1" s="408"/>
      <c r="E1" s="408"/>
      <c r="F1" s="408"/>
      <c r="G1" s="408"/>
    </row>
    <row r="2" spans="1:8" ht="16.5" thickBot="1" x14ac:dyDescent="0.3">
      <c r="A2" s="69" t="s">
        <v>0</v>
      </c>
      <c r="B2" s="70" t="s">
        <v>238</v>
      </c>
      <c r="C2" s="71" t="s">
        <v>239</v>
      </c>
      <c r="D2" s="71" t="s">
        <v>240</v>
      </c>
      <c r="E2" s="71" t="s">
        <v>241</v>
      </c>
      <c r="F2" s="71" t="s">
        <v>242</v>
      </c>
      <c r="G2" s="71" t="s">
        <v>199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243</v>
      </c>
      <c r="B4" s="78" t="s">
        <v>244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245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246</v>
      </c>
      <c r="B6" s="83" t="s">
        <v>247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248</v>
      </c>
      <c r="B7" s="83" t="s">
        <v>249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250</v>
      </c>
      <c r="B8" s="78" t="s">
        <v>251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76</v>
      </c>
      <c r="B9" s="78" t="s">
        <v>252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245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246</v>
      </c>
      <c r="B11" s="83" t="s">
        <v>253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248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254</v>
      </c>
      <c r="B13" s="83" t="s">
        <v>255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111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182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256</v>
      </c>
      <c r="B16" s="78" t="s">
        <v>257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258</v>
      </c>
      <c r="B17" s="78" t="s">
        <v>259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245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260</v>
      </c>
      <c r="B19" s="83" t="s">
        <v>261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262</v>
      </c>
      <c r="B20" s="83" t="s">
        <v>263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264</v>
      </c>
      <c r="B21" s="83" t="s">
        <v>265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266</v>
      </c>
      <c r="B22" s="78" t="s">
        <v>267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268</v>
      </c>
      <c r="B23" s="78" t="s">
        <v>269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76</v>
      </c>
      <c r="B24" s="83" t="s">
        <v>270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271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246</v>
      </c>
      <c r="B26" s="83" t="s">
        <v>272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248</v>
      </c>
      <c r="B27" s="99" t="s">
        <v>273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111</v>
      </c>
      <c r="B28" s="83" t="s">
        <v>274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271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275</v>
      </c>
      <c r="B30" s="83" t="s">
        <v>276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277</v>
      </c>
      <c r="B31" s="78" t="s">
        <v>278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279</v>
      </c>
      <c r="B32" s="78" t="s">
        <v>280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281</v>
      </c>
      <c r="B33" s="78" t="s">
        <v>282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283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245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76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111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182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256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284</v>
      </c>
      <c r="B40" s="78" t="s">
        <v>285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76</v>
      </c>
      <c r="B41" s="108" t="s">
        <v>286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111</v>
      </c>
      <c r="B42" s="83" t="s">
        <v>287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288</v>
      </c>
      <c r="C43" s="90" t="s">
        <v>289</v>
      </c>
      <c r="D43" s="112" t="s">
        <v>290</v>
      </c>
      <c r="E43" s="112" t="s">
        <v>289</v>
      </c>
      <c r="F43" s="112" t="s">
        <v>289</v>
      </c>
      <c r="G43" s="80" t="e">
        <f>#N/A</f>
        <v>#N/A</v>
      </c>
    </row>
    <row r="44" spans="1:8" x14ac:dyDescent="0.25">
      <c r="A44" s="77" t="s">
        <v>291</v>
      </c>
      <c r="B44" s="78" t="s">
        <v>292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76</v>
      </c>
      <c r="B45" s="108" t="s">
        <v>293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111</v>
      </c>
      <c r="B46" s="83" t="s">
        <v>294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288</v>
      </c>
      <c r="C47" s="90" t="s">
        <v>289</v>
      </c>
      <c r="D47" s="112" t="s">
        <v>290</v>
      </c>
      <c r="E47" s="114" t="s">
        <v>290</v>
      </c>
      <c r="F47" s="112" t="s">
        <v>290</v>
      </c>
      <c r="G47" s="80" t="e">
        <f>#N/A</f>
        <v>#N/A</v>
      </c>
    </row>
    <row r="48" spans="1:8" x14ac:dyDescent="0.25">
      <c r="A48" s="77" t="s">
        <v>295</v>
      </c>
      <c r="B48" s="78" t="s">
        <v>296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297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76</v>
      </c>
      <c r="B50" s="83" t="s">
        <v>298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246</v>
      </c>
      <c r="B51" s="83" t="s">
        <v>299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111</v>
      </c>
      <c r="B52" s="83" t="s">
        <v>300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301</v>
      </c>
      <c r="B53" s="78" t="s">
        <v>302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303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76</v>
      </c>
      <c r="B55" s="83" t="s">
        <v>304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246</v>
      </c>
      <c r="B56" s="83" t="s">
        <v>299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111</v>
      </c>
      <c r="B57" s="83" t="s">
        <v>300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305</v>
      </c>
      <c r="B58" s="78" t="s">
        <v>306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307</v>
      </c>
      <c r="B59" s="78" t="s">
        <v>308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76</v>
      </c>
      <c r="B60" s="83" t="s">
        <v>309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111</v>
      </c>
      <c r="B61" s="83" t="s">
        <v>310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311</v>
      </c>
      <c r="B62" s="78" t="s">
        <v>312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313</v>
      </c>
      <c r="B63" s="78" t="s">
        <v>314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299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313</v>
      </c>
      <c r="B65" s="78" t="s">
        <v>315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316</v>
      </c>
      <c r="B66" s="78" t="s">
        <v>317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318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76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111</v>
      </c>
      <c r="B70" s="120" t="s">
        <v>319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320</v>
      </c>
    </row>
    <row r="71" spans="1:8" x14ac:dyDescent="0.25">
      <c r="A71" s="82" t="s">
        <v>182</v>
      </c>
      <c r="B71" s="83" t="s">
        <v>321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409" t="s">
        <v>322</v>
      </c>
      <c r="B72" s="409"/>
      <c r="C72" s="409"/>
      <c r="D72" s="409"/>
      <c r="E72" s="409"/>
      <c r="F72" s="409"/>
      <c r="G72" s="409"/>
    </row>
    <row r="73" spans="1:8" ht="15" x14ac:dyDescent="0.25">
      <c r="A73" s="409"/>
      <c r="B73" s="409"/>
      <c r="C73" s="409"/>
      <c r="D73" s="409"/>
      <c r="E73" s="409"/>
      <c r="F73" s="409"/>
      <c r="G73" s="409"/>
    </row>
    <row r="74" spans="1:8" x14ac:dyDescent="0.25">
      <c r="A74" s="122" t="s">
        <v>323</v>
      </c>
      <c r="B74" s="122" t="s">
        <v>198</v>
      </c>
      <c r="C74" s="122" t="s">
        <v>324</v>
      </c>
      <c r="D74" s="122" t="s">
        <v>325</v>
      </c>
      <c r="E74" s="122" t="s">
        <v>326</v>
      </c>
      <c r="F74" s="122" t="s">
        <v>327</v>
      </c>
      <c r="G74" s="122" t="s">
        <v>199</v>
      </c>
    </row>
    <row r="75" spans="1:8" x14ac:dyDescent="0.25">
      <c r="A75" s="123"/>
      <c r="B75" s="123" t="s">
        <v>200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201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202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203</v>
      </c>
      <c r="B78" s="131" t="s">
        <v>204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205</v>
      </c>
      <c r="B79" s="127" t="s">
        <v>206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207</v>
      </c>
      <c r="B80" s="131" t="s">
        <v>208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209</v>
      </c>
      <c r="B81" s="127" t="s">
        <v>210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211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212</v>
      </c>
      <c r="B83" s="127" t="s">
        <v>213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211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214</v>
      </c>
      <c r="B85" s="127" t="s">
        <v>215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216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217</v>
      </c>
      <c r="B87" s="131" t="s">
        <v>328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218</v>
      </c>
      <c r="B88" s="127" t="s">
        <v>219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220</v>
      </c>
      <c r="B89" s="127" t="s">
        <v>221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222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39</v>
      </c>
      <c r="B91" s="127" t="s">
        <v>329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74</v>
      </c>
      <c r="B92" s="127" t="s">
        <v>223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75</v>
      </c>
      <c r="B93" s="127" t="s">
        <v>224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225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226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227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228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40</v>
      </c>
      <c r="B98" s="127" t="s">
        <v>229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230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231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232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233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41</v>
      </c>
      <c r="B103" s="127" t="s">
        <v>234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42</v>
      </c>
      <c r="B104" s="127" t="s">
        <v>235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43</v>
      </c>
      <c r="B105" s="127" t="s">
        <v>236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330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331</v>
      </c>
      <c r="C107" s="141"/>
      <c r="D107" s="136" t="s">
        <v>290</v>
      </c>
      <c r="E107" s="136" t="s">
        <v>290</v>
      </c>
      <c r="F107" s="136" t="s">
        <v>290</v>
      </c>
      <c r="G107" s="124" t="e">
        <f>#N/A</f>
        <v>#N/A</v>
      </c>
    </row>
    <row r="108" spans="1:7" x14ac:dyDescent="0.25">
      <c r="A108" s="138"/>
      <c r="B108" s="141" t="s">
        <v>332</v>
      </c>
      <c r="C108" s="141"/>
      <c r="D108" s="136" t="s">
        <v>290</v>
      </c>
      <c r="E108" s="136" t="s">
        <v>290</v>
      </c>
      <c r="F108" s="136" t="s">
        <v>290</v>
      </c>
      <c r="G108" s="124" t="e">
        <f>#N/A</f>
        <v>#N/A</v>
      </c>
    </row>
    <row r="109" spans="1:7" x14ac:dyDescent="0.25">
      <c r="A109" s="138"/>
      <c r="B109" s="141" t="s">
        <v>333</v>
      </c>
      <c r="C109" s="141"/>
      <c r="D109" s="136" t="s">
        <v>290</v>
      </c>
      <c r="E109" s="136" t="s">
        <v>290</v>
      </c>
      <c r="F109" s="136" t="s">
        <v>290</v>
      </c>
      <c r="G109" s="136" t="s">
        <v>290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334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335</v>
      </c>
      <c r="B113" s="149" t="s">
        <v>336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337</v>
      </c>
      <c r="B114" s="149" t="s">
        <v>338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339</v>
      </c>
      <c r="B115" s="149" t="s">
        <v>340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341</v>
      </c>
      <c r="B116" s="149" t="s">
        <v>342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343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344</v>
      </c>
      <c r="B119" s="149" t="s">
        <v>345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346</v>
      </c>
      <c r="B120" s="149" t="s">
        <v>347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409" t="s">
        <v>348</v>
      </c>
      <c r="B122" s="409"/>
      <c r="C122" s="409"/>
      <c r="D122" s="409"/>
      <c r="E122" s="409"/>
      <c r="F122" s="409"/>
      <c r="G122" s="409"/>
      <c r="H122" s="110"/>
      <c r="I122" s="110"/>
      <c r="J122" s="110"/>
      <c r="K122" s="110"/>
      <c r="L122" s="110"/>
    </row>
    <row r="123" spans="1:12" x14ac:dyDescent="0.25">
      <c r="A123" s="409"/>
      <c r="B123" s="409"/>
      <c r="C123" s="409"/>
      <c r="D123" s="409"/>
      <c r="E123" s="409"/>
      <c r="F123" s="409"/>
      <c r="G123" s="409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199</v>
      </c>
    </row>
    <row r="125" spans="1:12" x14ac:dyDescent="0.25">
      <c r="A125" s="153"/>
      <c r="B125" s="108" t="s">
        <v>349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350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351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352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353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354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355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356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350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351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352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353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354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357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358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359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360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280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361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362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363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364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365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366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367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368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353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369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370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371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366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367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372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353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373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374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375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376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377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365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378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379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380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365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381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382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383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62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384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385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386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387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388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389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390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385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391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392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393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394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395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396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199</v>
      </c>
      <c r="H190" s="199" t="s">
        <v>397</v>
      </c>
      <c r="I190" s="152"/>
    </row>
    <row r="191" spans="1:9" x14ac:dyDescent="0.25">
      <c r="A191" s="194"/>
      <c r="B191" s="200" t="s">
        <v>314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398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399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400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396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199</v>
      </c>
      <c r="H195" s="199" t="s">
        <v>397</v>
      </c>
      <c r="I195" s="152"/>
    </row>
    <row r="196" spans="1:9" x14ac:dyDescent="0.25">
      <c r="A196" s="205"/>
      <c r="B196" s="200" t="s">
        <v>296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401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402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410" t="s">
        <v>403</v>
      </c>
      <c r="I198" s="152"/>
    </row>
    <row r="199" spans="1:9" x14ac:dyDescent="0.25">
      <c r="A199" s="205"/>
      <c r="B199" s="209" t="s">
        <v>404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410"/>
      <c r="I199" s="152"/>
    </row>
    <row r="200" spans="1:9" x14ac:dyDescent="0.25">
      <c r="A200" s="205"/>
      <c r="B200" s="196" t="s">
        <v>405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406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396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199</v>
      </c>
      <c r="H203" s="199" t="s">
        <v>397</v>
      </c>
      <c r="I203" s="152"/>
    </row>
    <row r="204" spans="1:9" x14ac:dyDescent="0.25">
      <c r="A204" s="194"/>
      <c r="B204" s="200" t="s">
        <v>349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411" t="s">
        <v>407</v>
      </c>
      <c r="I204" s="152"/>
    </row>
    <row r="205" spans="1:9" x14ac:dyDescent="0.25">
      <c r="A205" s="194"/>
      <c r="B205" s="196" t="s">
        <v>355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411"/>
      <c r="I205" s="152"/>
    </row>
    <row r="206" spans="1:9" x14ac:dyDescent="0.25">
      <c r="A206" s="194"/>
      <c r="B206" s="196" t="s">
        <v>358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411"/>
      <c r="I206" s="152"/>
    </row>
    <row r="207" spans="1:9" x14ac:dyDescent="0.25">
      <c r="A207" s="194"/>
      <c r="B207" s="196" t="s">
        <v>359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411"/>
      <c r="I207" s="213"/>
    </row>
    <row r="208" spans="1:9" x14ac:dyDescent="0.25">
      <c r="A208" s="194"/>
      <c r="B208" s="196" t="s">
        <v>276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280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361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408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396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199</v>
      </c>
      <c r="H213" s="199" t="s">
        <v>397</v>
      </c>
      <c r="I213" s="152"/>
    </row>
    <row r="214" spans="1:9" x14ac:dyDescent="0.25">
      <c r="A214" s="205"/>
      <c r="B214" s="200" t="s">
        <v>409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410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411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412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396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199</v>
      </c>
      <c r="H219" s="199" t="s">
        <v>397</v>
      </c>
      <c r="I219" s="152"/>
    </row>
    <row r="220" spans="1:9" x14ac:dyDescent="0.25">
      <c r="A220" s="205"/>
      <c r="B220" s="219" t="s">
        <v>413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414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415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416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417</v>
      </c>
      <c r="I223" s="152"/>
    </row>
    <row r="224" spans="1:9" x14ac:dyDescent="0.25">
      <c r="A224" s="205"/>
      <c r="B224" s="219" t="s">
        <v>418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419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420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421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422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423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424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425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424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426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427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428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429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430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183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431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432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183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433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434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435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396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199</v>
      </c>
      <c r="H247" s="199" t="s">
        <v>397</v>
      </c>
      <c r="I247" s="152"/>
    </row>
    <row r="248" spans="1:9" ht="17.25" x14ac:dyDescent="0.25">
      <c r="A248" s="205"/>
      <c r="B248" s="231" t="s">
        <v>436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437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438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439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440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441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439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440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442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443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444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445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446</v>
      </c>
      <c r="C261" s="239" t="s">
        <v>447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448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396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199</v>
      </c>
      <c r="H264" s="199" t="s">
        <v>397</v>
      </c>
      <c r="I264" s="152"/>
    </row>
    <row r="265" spans="1:9" ht="45" x14ac:dyDescent="0.25">
      <c r="A265" s="194"/>
      <c r="B265" s="231" t="s">
        <v>449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450</v>
      </c>
      <c r="I265" s="152"/>
    </row>
    <row r="266" spans="1:9" x14ac:dyDescent="0.25">
      <c r="A266" s="194"/>
      <c r="B266" s="242" t="s">
        <v>451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452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453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454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455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456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457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458</v>
      </c>
      <c r="I273" s="152"/>
    </row>
    <row r="274" spans="1:9" x14ac:dyDescent="0.25">
      <c r="A274" s="194"/>
      <c r="B274" s="217" t="s">
        <v>459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459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460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461</v>
      </c>
      <c r="I277" s="152"/>
    </row>
    <row r="278" spans="1:9" x14ac:dyDescent="0.25">
      <c r="A278" s="254"/>
      <c r="B278" s="217" t="s">
        <v>462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463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464</v>
      </c>
      <c r="I279" s="255"/>
    </row>
    <row r="280" spans="1:9" ht="31.5" x14ac:dyDescent="0.25">
      <c r="A280" s="254"/>
      <c r="B280" s="252" t="s">
        <v>465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466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199</v>
      </c>
      <c r="H285" s="199" t="s">
        <v>397</v>
      </c>
      <c r="I285" s="152"/>
    </row>
    <row r="286" spans="1:9" x14ac:dyDescent="0.25">
      <c r="A286" s="254"/>
      <c r="B286" s="196" t="s">
        <v>467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406" t="s">
        <v>468</v>
      </c>
      <c r="I286" s="152"/>
    </row>
    <row r="287" spans="1:9" x14ac:dyDescent="0.25">
      <c r="A287" s="254"/>
      <c r="B287" s="196" t="s">
        <v>469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406"/>
      <c r="I287" s="152"/>
    </row>
    <row r="288" spans="1:9" x14ac:dyDescent="0.25">
      <c r="A288" s="254"/>
      <c r="B288" s="196" t="s">
        <v>470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406"/>
      <c r="I288" s="152"/>
    </row>
    <row r="289" spans="1:9" x14ac:dyDescent="0.25">
      <c r="A289" s="254"/>
      <c r="B289" s="257" t="s">
        <v>471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406"/>
      <c r="I289" s="152"/>
    </row>
    <row r="290" spans="1:9" x14ac:dyDescent="0.25">
      <c r="A290" s="254"/>
      <c r="B290" s="257" t="s">
        <v>253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406"/>
      <c r="I290" s="152"/>
    </row>
    <row r="291" spans="1:9" x14ac:dyDescent="0.25">
      <c r="A291" s="254"/>
      <c r="B291" s="196" t="s">
        <v>472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406"/>
      <c r="I291" s="152"/>
    </row>
    <row r="292" spans="1:9" x14ac:dyDescent="0.25">
      <c r="A292" s="254"/>
      <c r="B292" s="217" t="s">
        <v>473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474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1"/>
  <sheetViews>
    <sheetView tabSelected="1" view="pageBreakPreview" topLeftCell="A12" zoomScale="85" zoomScaleNormal="100" zoomScaleSheetLayoutView="85" workbookViewId="0">
      <selection activeCell="O159" sqref="O159"/>
    </sheetView>
  </sheetViews>
  <sheetFormatPr defaultColWidth="10.28515625" defaultRowHeight="15.75" x14ac:dyDescent="0.25"/>
  <cols>
    <col min="1" max="1" width="10.140625" style="287" customWidth="1"/>
    <col min="2" max="2" width="85.28515625" style="263" customWidth="1"/>
    <col min="3" max="3" width="12.28515625" style="286" customWidth="1"/>
    <col min="4" max="4" width="9.5703125" style="286" bestFit="1" customWidth="1"/>
    <col min="5" max="5" width="9.85546875" style="264" customWidth="1"/>
    <col min="6" max="6" width="10.28515625" style="265" customWidth="1"/>
    <col min="7" max="7" width="15.28515625" style="265" customWidth="1"/>
    <col min="8" max="8" width="20.42578125" style="265" customWidth="1"/>
    <col min="9" max="9" width="15.140625" style="265" customWidth="1"/>
    <col min="10" max="10" width="19.85546875" style="265" customWidth="1"/>
    <col min="11" max="11" width="15" style="265" customWidth="1"/>
    <col min="12" max="12" width="18.85546875" style="265" customWidth="1"/>
    <col min="13" max="13" width="15.140625" style="265" customWidth="1"/>
    <col min="14" max="14" width="19.5703125" style="265" customWidth="1"/>
    <col min="15" max="15" width="105" style="265" customWidth="1"/>
    <col min="16" max="16" width="179.85546875" style="265" customWidth="1"/>
    <col min="17" max="16384" width="10.28515625" style="265"/>
  </cols>
  <sheetData>
    <row r="1" spans="1:14" ht="18.75" x14ac:dyDescent="0.25">
      <c r="N1" s="288" t="s">
        <v>524</v>
      </c>
    </row>
    <row r="2" spans="1:14" ht="18.75" x14ac:dyDescent="0.25">
      <c r="N2" s="288" t="s">
        <v>523</v>
      </c>
    </row>
    <row r="3" spans="1:14" ht="18.75" x14ac:dyDescent="0.25">
      <c r="N3" s="288" t="s">
        <v>1044</v>
      </c>
    </row>
    <row r="4" spans="1:14" ht="18.75" x14ac:dyDescent="0.25">
      <c r="N4" s="288"/>
    </row>
    <row r="5" spans="1:14" ht="18.75" x14ac:dyDescent="0.25">
      <c r="N5" s="288"/>
    </row>
    <row r="6" spans="1:14" x14ac:dyDescent="0.25">
      <c r="A6" s="412" t="s">
        <v>1142</v>
      </c>
      <c r="B6" s="412"/>
      <c r="C6" s="412"/>
      <c r="D6" s="412"/>
      <c r="E6" s="412"/>
      <c r="F6" s="412"/>
      <c r="G6" s="412"/>
      <c r="H6" s="412"/>
      <c r="I6" s="412"/>
      <c r="J6" s="412"/>
      <c r="K6" s="412"/>
      <c r="L6" s="412"/>
      <c r="M6" s="412"/>
      <c r="N6" s="412"/>
    </row>
    <row r="7" spans="1:14" x14ac:dyDescent="0.25">
      <c r="A7" s="413"/>
      <c r="B7" s="413"/>
      <c r="C7" s="413"/>
      <c r="D7" s="413"/>
      <c r="E7" s="413"/>
      <c r="F7" s="413"/>
      <c r="G7" s="413"/>
      <c r="H7" s="413"/>
      <c r="I7" s="413"/>
      <c r="J7" s="413"/>
      <c r="K7" s="413"/>
      <c r="L7" s="413"/>
      <c r="M7" s="413"/>
      <c r="N7" s="413"/>
    </row>
    <row r="9" spans="1:14" ht="21.75" customHeight="1" x14ac:dyDescent="0.25">
      <c r="A9" s="425" t="s">
        <v>1141</v>
      </c>
      <c r="B9" s="425"/>
    </row>
    <row r="10" spans="1:14" x14ac:dyDescent="0.25">
      <c r="B10" s="289" t="s">
        <v>613</v>
      </c>
    </row>
    <row r="11" spans="1:14" ht="18.75" x14ac:dyDescent="0.25">
      <c r="B11" s="290" t="s">
        <v>1129</v>
      </c>
    </row>
    <row r="12" spans="1:14" ht="15.75" customHeight="1" x14ac:dyDescent="0.25">
      <c r="A12" s="438" t="s">
        <v>1130</v>
      </c>
      <c r="B12" s="438"/>
    </row>
    <row r="13" spans="1:14" ht="18.75" x14ac:dyDescent="0.25">
      <c r="B13" s="290"/>
    </row>
    <row r="14" spans="1:14" ht="54.75" customHeight="1" x14ac:dyDescent="0.25">
      <c r="A14" s="429" t="s">
        <v>1131</v>
      </c>
      <c r="B14" s="429"/>
    </row>
    <row r="15" spans="1:14" x14ac:dyDescent="0.25">
      <c r="A15" s="430" t="s">
        <v>612</v>
      </c>
      <c r="B15" s="430"/>
    </row>
    <row r="16" spans="1:14" x14ac:dyDescent="0.25">
      <c r="A16" s="265"/>
      <c r="B16" s="265"/>
      <c r="C16" s="265"/>
      <c r="D16" s="265"/>
      <c r="E16" s="265"/>
    </row>
    <row r="17" spans="1:15" x14ac:dyDescent="0.25">
      <c r="A17" s="265"/>
      <c r="B17" s="265"/>
      <c r="C17" s="265"/>
      <c r="D17" s="265"/>
      <c r="E17" s="265"/>
    </row>
    <row r="18" spans="1:15" ht="18.75" customHeight="1" thickBot="1" x14ac:dyDescent="0.3">
      <c r="A18" s="433" t="s">
        <v>934</v>
      </c>
      <c r="B18" s="433"/>
      <c r="C18" s="433"/>
      <c r="D18" s="433"/>
      <c r="E18" s="433"/>
      <c r="F18" s="433"/>
      <c r="G18" s="433"/>
      <c r="H18" s="433"/>
      <c r="I18" s="433"/>
      <c r="J18" s="433"/>
      <c r="K18" s="433"/>
      <c r="L18" s="433"/>
      <c r="M18" s="433"/>
      <c r="N18" s="433"/>
    </row>
    <row r="19" spans="1:15" ht="35.25" customHeight="1" x14ac:dyDescent="0.25">
      <c r="A19" s="442" t="s">
        <v>0</v>
      </c>
      <c r="B19" s="424" t="s">
        <v>1</v>
      </c>
      <c r="C19" s="421" t="s">
        <v>614</v>
      </c>
      <c r="D19" s="317" t="s">
        <v>1132</v>
      </c>
      <c r="E19" s="317" t="s">
        <v>1133</v>
      </c>
      <c r="F19" s="316" t="s">
        <v>1134</v>
      </c>
      <c r="G19" s="423" t="s">
        <v>1135</v>
      </c>
      <c r="H19" s="423"/>
      <c r="I19" s="424" t="s">
        <v>1136</v>
      </c>
      <c r="J19" s="424"/>
      <c r="K19" s="423" t="s">
        <v>1137</v>
      </c>
      <c r="L19" s="423"/>
      <c r="M19" s="423" t="s">
        <v>525</v>
      </c>
      <c r="N19" s="431"/>
    </row>
    <row r="20" spans="1:15" ht="54" customHeight="1" x14ac:dyDescent="0.25">
      <c r="A20" s="443"/>
      <c r="B20" s="444"/>
      <c r="C20" s="422"/>
      <c r="D20" s="318" t="s">
        <v>195</v>
      </c>
      <c r="E20" s="318" t="s">
        <v>195</v>
      </c>
      <c r="F20" s="319" t="s">
        <v>195</v>
      </c>
      <c r="G20" s="319" t="s">
        <v>1138</v>
      </c>
      <c r="H20" s="319" t="s">
        <v>1139</v>
      </c>
      <c r="I20" s="319" t="s">
        <v>1138</v>
      </c>
      <c r="J20" s="319" t="s">
        <v>195</v>
      </c>
      <c r="K20" s="319" t="s">
        <v>1138</v>
      </c>
      <c r="L20" s="354" t="s">
        <v>615</v>
      </c>
      <c r="M20" s="319" t="s">
        <v>1138</v>
      </c>
      <c r="N20" s="320" t="s">
        <v>615</v>
      </c>
    </row>
    <row r="21" spans="1:15" s="291" customFormat="1" ht="16.5" thickBot="1" x14ac:dyDescent="0.3">
      <c r="A21" s="337">
        <v>1</v>
      </c>
      <c r="B21" s="338">
        <v>2</v>
      </c>
      <c r="C21" s="339">
        <v>3</v>
      </c>
      <c r="D21" s="322">
        <v>4</v>
      </c>
      <c r="E21" s="337">
        <v>5</v>
      </c>
      <c r="F21" s="338">
        <v>6</v>
      </c>
      <c r="G21" s="337">
        <v>7</v>
      </c>
      <c r="H21" s="338">
        <v>8</v>
      </c>
      <c r="I21" s="337">
        <v>9</v>
      </c>
      <c r="J21" s="338">
        <v>10</v>
      </c>
      <c r="K21" s="337">
        <v>11</v>
      </c>
      <c r="L21" s="338">
        <v>12</v>
      </c>
      <c r="M21" s="337">
        <v>13</v>
      </c>
      <c r="N21" s="338">
        <v>14</v>
      </c>
      <c r="O21" s="265"/>
    </row>
    <row r="22" spans="1:15" s="291" customFormat="1" ht="19.5" thickBot="1" x14ac:dyDescent="0.3">
      <c r="A22" s="426" t="s">
        <v>537</v>
      </c>
      <c r="B22" s="427"/>
      <c r="C22" s="427"/>
      <c r="D22" s="427"/>
      <c r="E22" s="427"/>
      <c r="F22" s="427"/>
      <c r="G22" s="427"/>
      <c r="H22" s="427"/>
      <c r="I22" s="427"/>
      <c r="J22" s="427"/>
      <c r="K22" s="427"/>
      <c r="L22" s="427"/>
      <c r="M22" s="427"/>
      <c r="N22" s="428"/>
      <c r="O22" s="265"/>
    </row>
    <row r="23" spans="1:15" s="291" customFormat="1" x14ac:dyDescent="0.25">
      <c r="A23" s="340" t="s">
        <v>16</v>
      </c>
      <c r="B23" s="341" t="s">
        <v>1045</v>
      </c>
      <c r="C23" s="329" t="s">
        <v>766</v>
      </c>
      <c r="D23" s="355">
        <v>531</v>
      </c>
      <c r="E23" s="356">
        <v>650.74</v>
      </c>
      <c r="F23" s="357">
        <v>703.57</v>
      </c>
      <c r="G23" s="357">
        <v>720.71</v>
      </c>
      <c r="H23" s="364">
        <v>724.77</v>
      </c>
      <c r="I23" s="364">
        <v>1420.54</v>
      </c>
      <c r="J23" s="364">
        <v>906.1</v>
      </c>
      <c r="K23" s="364">
        <v>1484.5</v>
      </c>
      <c r="L23" s="364">
        <v>1110.4000000000001</v>
      </c>
      <c r="M23" s="364">
        <f>SUM(G23+I23+K23)</f>
        <v>3625.75</v>
      </c>
      <c r="N23" s="365">
        <f>SUM(H23+J23+L23)</f>
        <v>2741.27</v>
      </c>
      <c r="O23" s="265"/>
    </row>
    <row r="24" spans="1:15" s="291" customFormat="1" x14ac:dyDescent="0.25">
      <c r="A24" s="295" t="s">
        <v>17</v>
      </c>
      <c r="B24" s="294" t="s">
        <v>1046</v>
      </c>
      <c r="C24" s="303" t="s">
        <v>766</v>
      </c>
      <c r="D24" s="359" t="s">
        <v>290</v>
      </c>
      <c r="E24" s="359" t="s">
        <v>290</v>
      </c>
      <c r="F24" s="359" t="s">
        <v>290</v>
      </c>
      <c r="G24" s="359" t="s">
        <v>290</v>
      </c>
      <c r="H24" s="359" t="s">
        <v>290</v>
      </c>
      <c r="I24" s="359" t="s">
        <v>290</v>
      </c>
      <c r="J24" s="359" t="s">
        <v>290</v>
      </c>
      <c r="K24" s="359" t="s">
        <v>290</v>
      </c>
      <c r="L24" s="359" t="s">
        <v>290</v>
      </c>
      <c r="M24" s="359" t="s">
        <v>290</v>
      </c>
      <c r="N24" s="359" t="s">
        <v>290</v>
      </c>
      <c r="O24" s="265"/>
    </row>
    <row r="25" spans="1:15" s="291" customFormat="1" ht="31.5" x14ac:dyDescent="0.25">
      <c r="A25" s="295" t="s">
        <v>203</v>
      </c>
      <c r="B25" s="296" t="s">
        <v>919</v>
      </c>
      <c r="C25" s="303" t="s">
        <v>766</v>
      </c>
      <c r="D25" s="359" t="s">
        <v>290</v>
      </c>
      <c r="E25" s="359" t="s">
        <v>290</v>
      </c>
      <c r="F25" s="359" t="s">
        <v>290</v>
      </c>
      <c r="G25" s="359" t="s">
        <v>290</v>
      </c>
      <c r="H25" s="359" t="s">
        <v>290</v>
      </c>
      <c r="I25" s="359" t="s">
        <v>290</v>
      </c>
      <c r="J25" s="359" t="s">
        <v>290</v>
      </c>
      <c r="K25" s="359" t="s">
        <v>290</v>
      </c>
      <c r="L25" s="359" t="s">
        <v>290</v>
      </c>
      <c r="M25" s="359" t="s">
        <v>290</v>
      </c>
      <c r="N25" s="359" t="s">
        <v>290</v>
      </c>
      <c r="O25" s="265"/>
    </row>
    <row r="26" spans="1:15" s="291" customFormat="1" ht="31.5" x14ac:dyDescent="0.25">
      <c r="A26" s="295" t="s">
        <v>205</v>
      </c>
      <c r="B26" s="296" t="s">
        <v>920</v>
      </c>
      <c r="C26" s="303" t="s">
        <v>766</v>
      </c>
      <c r="D26" s="359" t="s">
        <v>290</v>
      </c>
      <c r="E26" s="359" t="s">
        <v>290</v>
      </c>
      <c r="F26" s="359" t="s">
        <v>290</v>
      </c>
      <c r="G26" s="359" t="s">
        <v>290</v>
      </c>
      <c r="H26" s="359" t="s">
        <v>290</v>
      </c>
      <c r="I26" s="359" t="s">
        <v>290</v>
      </c>
      <c r="J26" s="359" t="s">
        <v>290</v>
      </c>
      <c r="K26" s="359" t="s">
        <v>290</v>
      </c>
      <c r="L26" s="359" t="s">
        <v>290</v>
      </c>
      <c r="M26" s="359" t="s">
        <v>290</v>
      </c>
      <c r="N26" s="359" t="s">
        <v>290</v>
      </c>
      <c r="O26" s="265"/>
    </row>
    <row r="27" spans="1:15" s="291" customFormat="1" ht="31.5" x14ac:dyDescent="0.25">
      <c r="A27" s="295" t="s">
        <v>207</v>
      </c>
      <c r="B27" s="296" t="s">
        <v>905</v>
      </c>
      <c r="C27" s="303" t="s">
        <v>766</v>
      </c>
      <c r="D27" s="359" t="s">
        <v>290</v>
      </c>
      <c r="E27" s="359" t="s">
        <v>290</v>
      </c>
      <c r="F27" s="359" t="s">
        <v>290</v>
      </c>
      <c r="G27" s="359" t="s">
        <v>290</v>
      </c>
      <c r="H27" s="359" t="s">
        <v>290</v>
      </c>
      <c r="I27" s="359" t="s">
        <v>290</v>
      </c>
      <c r="J27" s="359" t="s">
        <v>290</v>
      </c>
      <c r="K27" s="359" t="s">
        <v>290</v>
      </c>
      <c r="L27" s="359" t="s">
        <v>290</v>
      </c>
      <c r="M27" s="359" t="s">
        <v>290</v>
      </c>
      <c r="N27" s="359" t="s">
        <v>290</v>
      </c>
      <c r="O27" s="265"/>
    </row>
    <row r="28" spans="1:15" s="291" customFormat="1" x14ac:dyDescent="0.25">
      <c r="A28" s="295" t="s">
        <v>18</v>
      </c>
      <c r="B28" s="294" t="s">
        <v>1085</v>
      </c>
      <c r="C28" s="303" t="s">
        <v>766</v>
      </c>
      <c r="D28" s="359" t="s">
        <v>290</v>
      </c>
      <c r="E28" s="359" t="s">
        <v>290</v>
      </c>
      <c r="F28" s="359" t="s">
        <v>290</v>
      </c>
      <c r="G28" s="359" t="s">
        <v>290</v>
      </c>
      <c r="H28" s="359" t="s">
        <v>290</v>
      </c>
      <c r="I28" s="359" t="s">
        <v>290</v>
      </c>
      <c r="J28" s="359" t="s">
        <v>290</v>
      </c>
      <c r="K28" s="359" t="s">
        <v>290</v>
      </c>
      <c r="L28" s="359" t="s">
        <v>290</v>
      </c>
      <c r="M28" s="372" t="s">
        <v>290</v>
      </c>
      <c r="N28" s="372" t="s">
        <v>290</v>
      </c>
      <c r="O28" s="265"/>
    </row>
    <row r="29" spans="1:15" s="291" customFormat="1" x14ac:dyDescent="0.25">
      <c r="A29" s="295" t="s">
        <v>21</v>
      </c>
      <c r="B29" s="294" t="s">
        <v>965</v>
      </c>
      <c r="C29" s="303" t="s">
        <v>766</v>
      </c>
      <c r="D29" s="358">
        <v>531</v>
      </c>
      <c r="E29" s="359">
        <v>650.74</v>
      </c>
      <c r="F29" s="360">
        <v>703.57</v>
      </c>
      <c r="G29" s="360">
        <v>720.71</v>
      </c>
      <c r="H29" s="366">
        <v>701.64</v>
      </c>
      <c r="I29" s="366">
        <v>1420.54</v>
      </c>
      <c r="J29" s="366">
        <v>886.1</v>
      </c>
      <c r="K29" s="366">
        <v>1484.5</v>
      </c>
      <c r="L29" s="366">
        <v>1086.3</v>
      </c>
      <c r="M29" s="366">
        <f>SUM(G29+I29+K29)</f>
        <v>3625.75</v>
      </c>
      <c r="N29" s="366">
        <f>SUM(H29+J29+L29)</f>
        <v>2674.04</v>
      </c>
      <c r="O29" s="265"/>
    </row>
    <row r="30" spans="1:15" s="291" customFormat="1" x14ac:dyDescent="0.25">
      <c r="A30" s="295" t="s">
        <v>39</v>
      </c>
      <c r="B30" s="294" t="s">
        <v>1086</v>
      </c>
      <c r="C30" s="303" t="s">
        <v>766</v>
      </c>
      <c r="D30" s="359" t="s">
        <v>290</v>
      </c>
      <c r="E30" s="359" t="s">
        <v>290</v>
      </c>
      <c r="F30" s="359" t="s">
        <v>290</v>
      </c>
      <c r="G30" s="359" t="s">
        <v>290</v>
      </c>
      <c r="H30" s="359" t="s">
        <v>290</v>
      </c>
      <c r="I30" s="359" t="s">
        <v>290</v>
      </c>
      <c r="J30" s="359" t="s">
        <v>290</v>
      </c>
      <c r="K30" s="359" t="s">
        <v>290</v>
      </c>
      <c r="L30" s="359" t="s">
        <v>290</v>
      </c>
      <c r="M30" s="359" t="s">
        <v>290</v>
      </c>
      <c r="N30" s="359" t="s">
        <v>290</v>
      </c>
      <c r="O30" s="265"/>
    </row>
    <row r="31" spans="1:15" s="291" customFormat="1" x14ac:dyDescent="0.25">
      <c r="A31" s="295" t="s">
        <v>75</v>
      </c>
      <c r="B31" s="294" t="s">
        <v>966</v>
      </c>
      <c r="C31" s="303" t="s">
        <v>766</v>
      </c>
      <c r="D31" s="359" t="s">
        <v>290</v>
      </c>
      <c r="E31" s="359" t="s">
        <v>290</v>
      </c>
      <c r="F31" s="359" t="s">
        <v>290</v>
      </c>
      <c r="G31" s="359" t="s">
        <v>290</v>
      </c>
      <c r="H31" s="359" t="s">
        <v>290</v>
      </c>
      <c r="I31" s="359" t="s">
        <v>290</v>
      </c>
      <c r="J31" s="359" t="s">
        <v>290</v>
      </c>
      <c r="K31" s="359" t="s">
        <v>290</v>
      </c>
      <c r="L31" s="359" t="s">
        <v>290</v>
      </c>
      <c r="M31" s="359" t="s">
        <v>290</v>
      </c>
      <c r="N31" s="359" t="s">
        <v>290</v>
      </c>
      <c r="O31" s="265"/>
    </row>
    <row r="32" spans="1:15" s="291" customFormat="1" x14ac:dyDescent="0.25">
      <c r="A32" s="295" t="s">
        <v>85</v>
      </c>
      <c r="B32" s="294" t="s">
        <v>967</v>
      </c>
      <c r="C32" s="303" t="s">
        <v>766</v>
      </c>
      <c r="D32" s="359" t="s">
        <v>290</v>
      </c>
      <c r="E32" s="359" t="s">
        <v>290</v>
      </c>
      <c r="F32" s="359" t="s">
        <v>290</v>
      </c>
      <c r="G32" s="359" t="s">
        <v>290</v>
      </c>
      <c r="H32" s="359" t="s">
        <v>290</v>
      </c>
      <c r="I32" s="359" t="s">
        <v>290</v>
      </c>
      <c r="J32" s="359" t="s">
        <v>290</v>
      </c>
      <c r="K32" s="359" t="s">
        <v>290</v>
      </c>
      <c r="L32" s="359" t="s">
        <v>290</v>
      </c>
      <c r="M32" s="359" t="s">
        <v>290</v>
      </c>
      <c r="N32" s="359" t="s">
        <v>290</v>
      </c>
      <c r="O32" s="265"/>
    </row>
    <row r="33" spans="1:15" s="291" customFormat="1" x14ac:dyDescent="0.25">
      <c r="A33" s="295" t="s">
        <v>759</v>
      </c>
      <c r="B33" s="294" t="s">
        <v>1093</v>
      </c>
      <c r="C33" s="303" t="s">
        <v>766</v>
      </c>
      <c r="D33" s="359" t="s">
        <v>290</v>
      </c>
      <c r="E33" s="359" t="s">
        <v>290</v>
      </c>
      <c r="F33" s="359" t="s">
        <v>290</v>
      </c>
      <c r="G33" s="359" t="s">
        <v>290</v>
      </c>
      <c r="H33" s="359" t="s">
        <v>290</v>
      </c>
      <c r="I33" s="359" t="s">
        <v>290</v>
      </c>
      <c r="J33" s="359" t="s">
        <v>290</v>
      </c>
      <c r="K33" s="359" t="s">
        <v>290</v>
      </c>
      <c r="L33" s="359" t="s">
        <v>290</v>
      </c>
      <c r="M33" s="359" t="s">
        <v>290</v>
      </c>
      <c r="N33" s="359" t="s">
        <v>290</v>
      </c>
      <c r="O33" s="265"/>
    </row>
    <row r="34" spans="1:15" s="291" customFormat="1" ht="31.5" x14ac:dyDescent="0.25">
      <c r="A34" s="295" t="s">
        <v>760</v>
      </c>
      <c r="B34" s="296" t="s">
        <v>836</v>
      </c>
      <c r="C34" s="303" t="s">
        <v>766</v>
      </c>
      <c r="D34" s="359" t="s">
        <v>290</v>
      </c>
      <c r="E34" s="359" t="s">
        <v>290</v>
      </c>
      <c r="F34" s="359" t="s">
        <v>290</v>
      </c>
      <c r="G34" s="359" t="s">
        <v>290</v>
      </c>
      <c r="H34" s="359" t="s">
        <v>290</v>
      </c>
      <c r="I34" s="359" t="s">
        <v>290</v>
      </c>
      <c r="J34" s="359" t="s">
        <v>290</v>
      </c>
      <c r="K34" s="359" t="s">
        <v>290</v>
      </c>
      <c r="L34" s="359" t="s">
        <v>290</v>
      </c>
      <c r="M34" s="359" t="s">
        <v>290</v>
      </c>
      <c r="N34" s="359" t="s">
        <v>290</v>
      </c>
      <c r="O34" s="265"/>
    </row>
    <row r="35" spans="1:15" s="291" customFormat="1" x14ac:dyDescent="0.25">
      <c r="A35" s="295" t="s">
        <v>1006</v>
      </c>
      <c r="B35" s="297" t="s">
        <v>655</v>
      </c>
      <c r="C35" s="303" t="s">
        <v>766</v>
      </c>
      <c r="D35" s="359" t="s">
        <v>290</v>
      </c>
      <c r="E35" s="359" t="s">
        <v>290</v>
      </c>
      <c r="F35" s="359" t="s">
        <v>290</v>
      </c>
      <c r="G35" s="359" t="s">
        <v>290</v>
      </c>
      <c r="H35" s="359" t="s">
        <v>290</v>
      </c>
      <c r="I35" s="359" t="s">
        <v>290</v>
      </c>
      <c r="J35" s="359" t="s">
        <v>290</v>
      </c>
      <c r="K35" s="359" t="s">
        <v>290</v>
      </c>
      <c r="L35" s="359" t="s">
        <v>290</v>
      </c>
      <c r="M35" s="359" t="s">
        <v>290</v>
      </c>
      <c r="N35" s="359" t="s">
        <v>290</v>
      </c>
      <c r="O35" s="265"/>
    </row>
    <row r="36" spans="1:15" s="291" customFormat="1" x14ac:dyDescent="0.25">
      <c r="A36" s="295" t="s">
        <v>1007</v>
      </c>
      <c r="B36" s="297" t="s">
        <v>643</v>
      </c>
      <c r="C36" s="303" t="s">
        <v>766</v>
      </c>
      <c r="D36" s="359" t="s">
        <v>290</v>
      </c>
      <c r="E36" s="359" t="s">
        <v>290</v>
      </c>
      <c r="F36" s="359" t="s">
        <v>290</v>
      </c>
      <c r="G36" s="359" t="s">
        <v>290</v>
      </c>
      <c r="H36" s="359" t="s">
        <v>290</v>
      </c>
      <c r="I36" s="359" t="s">
        <v>290</v>
      </c>
      <c r="J36" s="359" t="s">
        <v>290</v>
      </c>
      <c r="K36" s="359" t="s">
        <v>290</v>
      </c>
      <c r="L36" s="359" t="s">
        <v>290</v>
      </c>
      <c r="M36" s="359" t="s">
        <v>290</v>
      </c>
      <c r="N36" s="359" t="s">
        <v>290</v>
      </c>
      <c r="O36" s="265"/>
    </row>
    <row r="37" spans="1:15" s="291" customFormat="1" ht="16.5" thickBot="1" x14ac:dyDescent="0.3">
      <c r="A37" s="295" t="s">
        <v>761</v>
      </c>
      <c r="B37" s="294" t="s">
        <v>968</v>
      </c>
      <c r="C37" s="303" t="s">
        <v>766</v>
      </c>
      <c r="D37" s="358">
        <v>0</v>
      </c>
      <c r="E37" s="359">
        <v>0</v>
      </c>
      <c r="F37" s="359">
        <v>0</v>
      </c>
      <c r="G37" s="359">
        <v>0</v>
      </c>
      <c r="H37" s="366">
        <v>23.13</v>
      </c>
      <c r="I37" s="366">
        <v>0</v>
      </c>
      <c r="J37" s="366">
        <v>20</v>
      </c>
      <c r="K37" s="366">
        <v>0</v>
      </c>
      <c r="L37" s="366">
        <v>24.1</v>
      </c>
      <c r="M37" s="366">
        <f t="shared" ref="M37:N39" si="0">SUM(G37+I37+K37)</f>
        <v>0</v>
      </c>
      <c r="N37" s="366">
        <f t="shared" si="0"/>
        <v>67.22999999999999</v>
      </c>
      <c r="O37" s="265"/>
    </row>
    <row r="38" spans="1:15" s="291" customFormat="1" ht="31.5" x14ac:dyDescent="0.25">
      <c r="A38" s="295" t="s">
        <v>19</v>
      </c>
      <c r="B38" s="341" t="s">
        <v>1047</v>
      </c>
      <c r="C38" s="303" t="s">
        <v>766</v>
      </c>
      <c r="D38" s="396">
        <v>571.12</v>
      </c>
      <c r="E38" s="366">
        <v>710.54</v>
      </c>
      <c r="F38" s="366">
        <v>994.53</v>
      </c>
      <c r="G38" s="366">
        <v>714.64</v>
      </c>
      <c r="H38" s="366">
        <v>1056.75</v>
      </c>
      <c r="I38" s="366">
        <v>1270.6500000000001</v>
      </c>
      <c r="J38" s="366">
        <v>1142.8</v>
      </c>
      <c r="K38" s="366">
        <v>1340.95</v>
      </c>
      <c r="L38" s="366">
        <v>1140.3</v>
      </c>
      <c r="M38" s="366">
        <f t="shared" si="0"/>
        <v>3326.24</v>
      </c>
      <c r="N38" s="366">
        <f t="shared" si="0"/>
        <v>3339.8500000000004</v>
      </c>
      <c r="O38" s="265"/>
    </row>
    <row r="39" spans="1:15" s="291" customFormat="1" x14ac:dyDescent="0.25">
      <c r="A39" s="295" t="s">
        <v>23</v>
      </c>
      <c r="B39" s="294" t="s">
        <v>1046</v>
      </c>
      <c r="C39" s="303" t="s">
        <v>766</v>
      </c>
      <c r="D39" s="358">
        <v>0</v>
      </c>
      <c r="E39" s="359">
        <v>0</v>
      </c>
      <c r="F39" s="359">
        <v>0</v>
      </c>
      <c r="G39" s="359">
        <v>0</v>
      </c>
      <c r="H39" s="359">
        <v>0</v>
      </c>
      <c r="I39" s="366">
        <v>0</v>
      </c>
      <c r="J39" s="366">
        <v>0</v>
      </c>
      <c r="K39" s="366">
        <v>0</v>
      </c>
      <c r="L39" s="366">
        <v>0</v>
      </c>
      <c r="M39" s="366">
        <f t="shared" si="0"/>
        <v>0</v>
      </c>
      <c r="N39" s="366">
        <f t="shared" si="0"/>
        <v>0</v>
      </c>
      <c r="O39" s="265"/>
    </row>
    <row r="40" spans="1:15" s="291" customFormat="1" ht="31.5" x14ac:dyDescent="0.25">
      <c r="A40" s="295" t="s">
        <v>859</v>
      </c>
      <c r="B40" s="141" t="s">
        <v>919</v>
      </c>
      <c r="C40" s="303" t="s">
        <v>766</v>
      </c>
      <c r="D40" s="359" t="s">
        <v>290</v>
      </c>
      <c r="E40" s="359" t="s">
        <v>290</v>
      </c>
      <c r="F40" s="359" t="s">
        <v>290</v>
      </c>
      <c r="G40" s="359" t="s">
        <v>290</v>
      </c>
      <c r="H40" s="359" t="s">
        <v>290</v>
      </c>
      <c r="I40" s="359" t="s">
        <v>290</v>
      </c>
      <c r="J40" s="359" t="s">
        <v>290</v>
      </c>
      <c r="K40" s="359" t="s">
        <v>290</v>
      </c>
      <c r="L40" s="359" t="s">
        <v>290</v>
      </c>
      <c r="M40" s="359" t="s">
        <v>290</v>
      </c>
      <c r="N40" s="359" t="s">
        <v>290</v>
      </c>
      <c r="O40" s="265"/>
    </row>
    <row r="41" spans="1:15" s="291" customFormat="1" ht="31.5" x14ac:dyDescent="0.25">
      <c r="A41" s="295" t="s">
        <v>860</v>
      </c>
      <c r="B41" s="141" t="s">
        <v>920</v>
      </c>
      <c r="C41" s="303" t="s">
        <v>766</v>
      </c>
      <c r="D41" s="359" t="s">
        <v>290</v>
      </c>
      <c r="E41" s="359" t="s">
        <v>290</v>
      </c>
      <c r="F41" s="359" t="s">
        <v>290</v>
      </c>
      <c r="G41" s="359" t="s">
        <v>290</v>
      </c>
      <c r="H41" s="359" t="s">
        <v>290</v>
      </c>
      <c r="I41" s="359" t="s">
        <v>290</v>
      </c>
      <c r="J41" s="359" t="s">
        <v>290</v>
      </c>
      <c r="K41" s="359" t="s">
        <v>290</v>
      </c>
      <c r="L41" s="359" t="s">
        <v>290</v>
      </c>
      <c r="M41" s="359" t="s">
        <v>290</v>
      </c>
      <c r="N41" s="359" t="s">
        <v>290</v>
      </c>
      <c r="O41" s="265"/>
    </row>
    <row r="42" spans="1:15" s="291" customFormat="1" ht="31.5" x14ac:dyDescent="0.25">
      <c r="A42" s="295" t="s">
        <v>865</v>
      </c>
      <c r="B42" s="141" t="s">
        <v>905</v>
      </c>
      <c r="C42" s="303" t="s">
        <v>766</v>
      </c>
      <c r="D42" s="359" t="s">
        <v>290</v>
      </c>
      <c r="E42" s="359" t="s">
        <v>290</v>
      </c>
      <c r="F42" s="359" t="s">
        <v>290</v>
      </c>
      <c r="G42" s="359" t="s">
        <v>290</v>
      </c>
      <c r="H42" s="359" t="s">
        <v>290</v>
      </c>
      <c r="I42" s="359" t="s">
        <v>290</v>
      </c>
      <c r="J42" s="359" t="s">
        <v>290</v>
      </c>
      <c r="K42" s="359" t="s">
        <v>290</v>
      </c>
      <c r="L42" s="359" t="s">
        <v>290</v>
      </c>
      <c r="M42" s="359" t="s">
        <v>290</v>
      </c>
      <c r="N42" s="359" t="s">
        <v>290</v>
      </c>
      <c r="O42" s="265"/>
    </row>
    <row r="43" spans="1:15" s="291" customFormat="1" x14ac:dyDescent="0.25">
      <c r="A43" s="295" t="s">
        <v>24</v>
      </c>
      <c r="B43" s="294" t="s">
        <v>1085</v>
      </c>
      <c r="C43" s="303" t="s">
        <v>766</v>
      </c>
      <c r="D43" s="359" t="s">
        <v>290</v>
      </c>
      <c r="E43" s="359" t="s">
        <v>290</v>
      </c>
      <c r="F43" s="359" t="s">
        <v>290</v>
      </c>
      <c r="G43" s="359" t="s">
        <v>290</v>
      </c>
      <c r="H43" s="359" t="s">
        <v>290</v>
      </c>
      <c r="I43" s="359" t="s">
        <v>290</v>
      </c>
      <c r="J43" s="359" t="s">
        <v>290</v>
      </c>
      <c r="K43" s="359" t="s">
        <v>290</v>
      </c>
      <c r="L43" s="359" t="s">
        <v>290</v>
      </c>
      <c r="M43" s="359" t="s">
        <v>290</v>
      </c>
      <c r="N43" s="359" t="s">
        <v>290</v>
      </c>
      <c r="O43" s="265"/>
    </row>
    <row r="44" spans="1:15" s="291" customFormat="1" x14ac:dyDescent="0.25">
      <c r="A44" s="295" t="s">
        <v>30</v>
      </c>
      <c r="B44" s="294" t="s">
        <v>965</v>
      </c>
      <c r="C44" s="303" t="s">
        <v>766</v>
      </c>
      <c r="D44" s="358">
        <v>571.12</v>
      </c>
      <c r="E44" s="366">
        <v>710.54</v>
      </c>
      <c r="F44" s="366">
        <v>994.53</v>
      </c>
      <c r="G44" s="366">
        <v>714.64</v>
      </c>
      <c r="H44" s="366">
        <v>1050.9100000000001</v>
      </c>
      <c r="I44" s="366">
        <v>1270.6500000000001</v>
      </c>
      <c r="J44" s="366">
        <v>1130.0999999999999</v>
      </c>
      <c r="K44" s="366">
        <v>1340.95</v>
      </c>
      <c r="L44" s="366">
        <v>1118.9000000000001</v>
      </c>
      <c r="M44" s="370">
        <f>SUM(G44+I44+K44)</f>
        <v>3326.24</v>
      </c>
      <c r="N44" s="371">
        <f>SUM(H44+J44+L44)</f>
        <v>3299.9100000000003</v>
      </c>
      <c r="O44" s="265"/>
    </row>
    <row r="45" spans="1:15" s="291" customFormat="1" x14ac:dyDescent="0.25">
      <c r="A45" s="295" t="s">
        <v>40</v>
      </c>
      <c r="B45" s="294" t="s">
        <v>1086</v>
      </c>
      <c r="C45" s="303" t="s">
        <v>766</v>
      </c>
      <c r="D45" s="359" t="s">
        <v>290</v>
      </c>
      <c r="E45" s="359" t="s">
        <v>290</v>
      </c>
      <c r="F45" s="359" t="s">
        <v>290</v>
      </c>
      <c r="G45" s="359" t="s">
        <v>290</v>
      </c>
      <c r="H45" s="359" t="s">
        <v>290</v>
      </c>
      <c r="I45" s="359" t="s">
        <v>290</v>
      </c>
      <c r="J45" s="359" t="s">
        <v>290</v>
      </c>
      <c r="K45" s="359" t="s">
        <v>290</v>
      </c>
      <c r="L45" s="359" t="s">
        <v>290</v>
      </c>
      <c r="M45" s="359" t="s">
        <v>290</v>
      </c>
      <c r="N45" s="359" t="s">
        <v>290</v>
      </c>
      <c r="O45" s="265"/>
    </row>
    <row r="46" spans="1:15" s="291" customFormat="1" x14ac:dyDescent="0.25">
      <c r="A46" s="295" t="s">
        <v>41</v>
      </c>
      <c r="B46" s="294" t="s">
        <v>966</v>
      </c>
      <c r="C46" s="303" t="s">
        <v>766</v>
      </c>
      <c r="D46" s="359" t="s">
        <v>290</v>
      </c>
      <c r="E46" s="359" t="s">
        <v>290</v>
      </c>
      <c r="F46" s="359" t="s">
        <v>290</v>
      </c>
      <c r="G46" s="359" t="s">
        <v>290</v>
      </c>
      <c r="H46" s="359" t="s">
        <v>290</v>
      </c>
      <c r="I46" s="359" t="s">
        <v>290</v>
      </c>
      <c r="J46" s="359" t="s">
        <v>290</v>
      </c>
      <c r="K46" s="359" t="s">
        <v>290</v>
      </c>
      <c r="L46" s="359" t="s">
        <v>290</v>
      </c>
      <c r="M46" s="359" t="s">
        <v>290</v>
      </c>
      <c r="N46" s="359" t="s">
        <v>290</v>
      </c>
      <c r="O46" s="265"/>
    </row>
    <row r="47" spans="1:15" s="291" customFormat="1" x14ac:dyDescent="0.25">
      <c r="A47" s="295" t="s">
        <v>42</v>
      </c>
      <c r="B47" s="294" t="s">
        <v>967</v>
      </c>
      <c r="C47" s="303" t="s">
        <v>766</v>
      </c>
      <c r="D47" s="359" t="s">
        <v>290</v>
      </c>
      <c r="E47" s="359" t="s">
        <v>290</v>
      </c>
      <c r="F47" s="359" t="s">
        <v>290</v>
      </c>
      <c r="G47" s="359" t="s">
        <v>290</v>
      </c>
      <c r="H47" s="359" t="s">
        <v>290</v>
      </c>
      <c r="I47" s="359" t="s">
        <v>290</v>
      </c>
      <c r="J47" s="359" t="s">
        <v>290</v>
      </c>
      <c r="K47" s="359" t="s">
        <v>290</v>
      </c>
      <c r="L47" s="359" t="s">
        <v>290</v>
      </c>
      <c r="M47" s="359" t="s">
        <v>290</v>
      </c>
      <c r="N47" s="359" t="s">
        <v>290</v>
      </c>
      <c r="O47" s="265"/>
    </row>
    <row r="48" spans="1:15" s="291" customFormat="1" x14ac:dyDescent="0.25">
      <c r="A48" s="295" t="s">
        <v>43</v>
      </c>
      <c r="B48" s="294" t="s">
        <v>1093</v>
      </c>
      <c r="C48" s="303" t="s">
        <v>766</v>
      </c>
      <c r="D48" s="359" t="s">
        <v>290</v>
      </c>
      <c r="E48" s="359" t="s">
        <v>290</v>
      </c>
      <c r="F48" s="359" t="s">
        <v>290</v>
      </c>
      <c r="G48" s="359" t="s">
        <v>290</v>
      </c>
      <c r="H48" s="359" t="s">
        <v>290</v>
      </c>
      <c r="I48" s="359" t="s">
        <v>290</v>
      </c>
      <c r="J48" s="359" t="s">
        <v>290</v>
      </c>
      <c r="K48" s="359" t="s">
        <v>290</v>
      </c>
      <c r="L48" s="359" t="s">
        <v>290</v>
      </c>
      <c r="M48" s="359" t="s">
        <v>290</v>
      </c>
      <c r="N48" s="359" t="s">
        <v>290</v>
      </c>
      <c r="O48" s="265"/>
    </row>
    <row r="49" spans="1:15" s="291" customFormat="1" ht="31.5" x14ac:dyDescent="0.25">
      <c r="A49" s="295" t="s">
        <v>44</v>
      </c>
      <c r="B49" s="296" t="s">
        <v>836</v>
      </c>
      <c r="C49" s="303" t="s">
        <v>766</v>
      </c>
      <c r="D49" s="359" t="s">
        <v>290</v>
      </c>
      <c r="E49" s="359" t="s">
        <v>290</v>
      </c>
      <c r="F49" s="359" t="s">
        <v>290</v>
      </c>
      <c r="G49" s="359" t="s">
        <v>290</v>
      </c>
      <c r="H49" s="359" t="s">
        <v>290</v>
      </c>
      <c r="I49" s="359" t="s">
        <v>290</v>
      </c>
      <c r="J49" s="359" t="s">
        <v>290</v>
      </c>
      <c r="K49" s="359" t="s">
        <v>290</v>
      </c>
      <c r="L49" s="359" t="s">
        <v>290</v>
      </c>
      <c r="M49" s="359" t="s">
        <v>290</v>
      </c>
      <c r="N49" s="359" t="s">
        <v>290</v>
      </c>
      <c r="O49" s="265"/>
    </row>
    <row r="50" spans="1:15" s="291" customFormat="1" x14ac:dyDescent="0.25">
      <c r="A50" s="295" t="s">
        <v>1008</v>
      </c>
      <c r="B50" s="141" t="s">
        <v>655</v>
      </c>
      <c r="C50" s="303" t="s">
        <v>766</v>
      </c>
      <c r="D50" s="359" t="s">
        <v>290</v>
      </c>
      <c r="E50" s="359" t="s">
        <v>290</v>
      </c>
      <c r="F50" s="359" t="s">
        <v>290</v>
      </c>
      <c r="G50" s="359" t="s">
        <v>290</v>
      </c>
      <c r="H50" s="359" t="s">
        <v>290</v>
      </c>
      <c r="I50" s="359" t="s">
        <v>290</v>
      </c>
      <c r="J50" s="359" t="s">
        <v>290</v>
      </c>
      <c r="K50" s="359" t="s">
        <v>290</v>
      </c>
      <c r="L50" s="359" t="s">
        <v>290</v>
      </c>
      <c r="M50" s="359" t="s">
        <v>290</v>
      </c>
      <c r="N50" s="359" t="s">
        <v>290</v>
      </c>
      <c r="O50" s="265"/>
    </row>
    <row r="51" spans="1:15" s="291" customFormat="1" x14ac:dyDescent="0.25">
      <c r="A51" s="295" t="s">
        <v>1009</v>
      </c>
      <c r="B51" s="141" t="s">
        <v>643</v>
      </c>
      <c r="C51" s="303" t="s">
        <v>766</v>
      </c>
      <c r="D51" s="359" t="s">
        <v>290</v>
      </c>
      <c r="E51" s="359" t="s">
        <v>290</v>
      </c>
      <c r="F51" s="359" t="s">
        <v>290</v>
      </c>
      <c r="G51" s="359" t="s">
        <v>290</v>
      </c>
      <c r="H51" s="359" t="s">
        <v>290</v>
      </c>
      <c r="I51" s="359" t="s">
        <v>290</v>
      </c>
      <c r="J51" s="359" t="s">
        <v>290</v>
      </c>
      <c r="K51" s="359" t="s">
        <v>290</v>
      </c>
      <c r="L51" s="359" t="s">
        <v>290</v>
      </c>
      <c r="M51" s="372" t="s">
        <v>290</v>
      </c>
      <c r="N51" s="372" t="s">
        <v>290</v>
      </c>
      <c r="O51" s="265"/>
    </row>
    <row r="52" spans="1:15" s="291" customFormat="1" x14ac:dyDescent="0.25">
      <c r="A52" s="295" t="s">
        <v>45</v>
      </c>
      <c r="B52" s="294" t="s">
        <v>968</v>
      </c>
      <c r="C52" s="303" t="s">
        <v>766</v>
      </c>
      <c r="D52" s="358">
        <v>0</v>
      </c>
      <c r="E52" s="359">
        <v>0</v>
      </c>
      <c r="F52" s="359">
        <v>0</v>
      </c>
      <c r="G52" s="359">
        <v>0</v>
      </c>
      <c r="H52" s="366">
        <v>5.84</v>
      </c>
      <c r="I52" s="366">
        <v>0</v>
      </c>
      <c r="J52" s="366">
        <v>12.7</v>
      </c>
      <c r="K52" s="366">
        <v>0</v>
      </c>
      <c r="L52" s="366">
        <v>21.4</v>
      </c>
      <c r="M52" s="366">
        <f t="shared" ref="M52:M57" si="1">SUM(G52+I52+K52)</f>
        <v>0</v>
      </c>
      <c r="N52" s="366">
        <f t="shared" ref="N52:N57" si="2">SUM(H52+J52+L52)</f>
        <v>39.94</v>
      </c>
      <c r="O52" s="265"/>
    </row>
    <row r="53" spans="1:15" s="291" customFormat="1" x14ac:dyDescent="0.25">
      <c r="A53" s="295" t="s">
        <v>858</v>
      </c>
      <c r="B53" s="298" t="s">
        <v>1048</v>
      </c>
      <c r="C53" s="303" t="s">
        <v>766</v>
      </c>
      <c r="D53" s="358">
        <v>175.21</v>
      </c>
      <c r="E53" s="366">
        <v>146.36000000000001</v>
      </c>
      <c r="F53" s="366">
        <v>182.77</v>
      </c>
      <c r="G53" s="366">
        <v>137.94</v>
      </c>
      <c r="H53" s="366">
        <v>232</v>
      </c>
      <c r="I53" s="366">
        <v>317.41000000000003</v>
      </c>
      <c r="J53" s="366">
        <v>217.2</v>
      </c>
      <c r="K53" s="366">
        <v>272.02999999999997</v>
      </c>
      <c r="L53" s="366">
        <v>218.2</v>
      </c>
      <c r="M53" s="366">
        <f t="shared" si="1"/>
        <v>727.38</v>
      </c>
      <c r="N53" s="366">
        <f t="shared" si="2"/>
        <v>667.4</v>
      </c>
      <c r="O53" s="265"/>
    </row>
    <row r="54" spans="1:15" s="291" customFormat="1" x14ac:dyDescent="0.25">
      <c r="A54" s="295" t="s">
        <v>859</v>
      </c>
      <c r="B54" s="141" t="s">
        <v>955</v>
      </c>
      <c r="C54" s="303" t="s">
        <v>766</v>
      </c>
      <c r="D54" s="358">
        <v>23.7</v>
      </c>
      <c r="E54" s="366">
        <v>18.78</v>
      </c>
      <c r="F54" s="366">
        <v>18.32</v>
      </c>
      <c r="G54" s="366">
        <v>20.87</v>
      </c>
      <c r="H54" s="366">
        <v>19.16</v>
      </c>
      <c r="I54" s="366">
        <v>36.299999999999997</v>
      </c>
      <c r="J54" s="366">
        <v>18.600000000000001</v>
      </c>
      <c r="K54" s="366">
        <v>38.840000000000003</v>
      </c>
      <c r="L54" s="366">
        <v>22.3</v>
      </c>
      <c r="M54" s="366">
        <f t="shared" si="1"/>
        <v>96.01</v>
      </c>
      <c r="N54" s="366">
        <f t="shared" si="2"/>
        <v>60.06</v>
      </c>
      <c r="O54" s="265"/>
    </row>
    <row r="55" spans="1:15" s="291" customFormat="1" x14ac:dyDescent="0.25">
      <c r="A55" s="295" t="s">
        <v>860</v>
      </c>
      <c r="B55" s="297" t="s">
        <v>956</v>
      </c>
      <c r="C55" s="303" t="s">
        <v>766</v>
      </c>
      <c r="D55" s="358">
        <v>130.76</v>
      </c>
      <c r="E55" s="366">
        <v>123.3</v>
      </c>
      <c r="F55" s="366">
        <v>138.63</v>
      </c>
      <c r="G55" s="366">
        <v>91.08</v>
      </c>
      <c r="H55" s="366">
        <v>180.45</v>
      </c>
      <c r="I55" s="366">
        <v>212.98</v>
      </c>
      <c r="J55" s="366">
        <v>184.1</v>
      </c>
      <c r="K55" s="366">
        <v>160.29</v>
      </c>
      <c r="L55" s="366">
        <v>174.6</v>
      </c>
      <c r="M55" s="366">
        <f t="shared" si="1"/>
        <v>464.35</v>
      </c>
      <c r="N55" s="366">
        <f t="shared" si="2"/>
        <v>539.15</v>
      </c>
      <c r="O55" s="265"/>
    </row>
    <row r="56" spans="1:15" s="291" customFormat="1" x14ac:dyDescent="0.25">
      <c r="A56" s="295" t="s">
        <v>861</v>
      </c>
      <c r="B56" s="299" t="s">
        <v>657</v>
      </c>
      <c r="C56" s="303" t="s">
        <v>766</v>
      </c>
      <c r="D56" s="358">
        <v>130.76</v>
      </c>
      <c r="E56" s="366">
        <v>123.3</v>
      </c>
      <c r="F56" s="366">
        <v>138.63</v>
      </c>
      <c r="G56" s="366">
        <v>91.08</v>
      </c>
      <c r="H56" s="366">
        <v>180.45</v>
      </c>
      <c r="I56" s="366">
        <v>212.98</v>
      </c>
      <c r="J56" s="366">
        <v>184.1</v>
      </c>
      <c r="K56" s="366">
        <v>160.29</v>
      </c>
      <c r="L56" s="366">
        <v>174.6</v>
      </c>
      <c r="M56" s="366">
        <f t="shared" si="1"/>
        <v>464.35</v>
      </c>
      <c r="N56" s="366">
        <f t="shared" si="2"/>
        <v>539.15</v>
      </c>
      <c r="O56" s="265"/>
    </row>
    <row r="57" spans="1:15" s="291" customFormat="1" ht="31.5" x14ac:dyDescent="0.25">
      <c r="A57" s="295" t="s">
        <v>862</v>
      </c>
      <c r="B57" s="306" t="s">
        <v>526</v>
      </c>
      <c r="C57" s="303" t="s">
        <v>766</v>
      </c>
      <c r="D57" s="396">
        <v>119.98</v>
      </c>
      <c r="E57" s="366">
        <v>113.67</v>
      </c>
      <c r="F57" s="366">
        <v>128.41999999999999</v>
      </c>
      <c r="G57" s="366">
        <v>91.08</v>
      </c>
      <c r="H57" s="366">
        <v>170.33</v>
      </c>
      <c r="I57" s="366">
        <v>201.84</v>
      </c>
      <c r="J57" s="366">
        <v>171.7</v>
      </c>
      <c r="K57" s="366">
        <v>150.29</v>
      </c>
      <c r="L57" s="366">
        <v>167.7</v>
      </c>
      <c r="M57" s="366">
        <f t="shared" si="1"/>
        <v>443.21000000000004</v>
      </c>
      <c r="N57" s="366">
        <f t="shared" si="2"/>
        <v>509.72999999999996</v>
      </c>
      <c r="O57" s="265"/>
    </row>
    <row r="58" spans="1:15" s="291" customFormat="1" x14ac:dyDescent="0.25">
      <c r="A58" s="295" t="s">
        <v>863</v>
      </c>
      <c r="B58" s="306" t="s">
        <v>656</v>
      </c>
      <c r="C58" s="303" t="s">
        <v>766</v>
      </c>
      <c r="D58" s="359" t="s">
        <v>290</v>
      </c>
      <c r="E58" s="359" t="s">
        <v>290</v>
      </c>
      <c r="F58" s="359" t="s">
        <v>290</v>
      </c>
      <c r="G58" s="359" t="s">
        <v>290</v>
      </c>
      <c r="H58" s="359" t="s">
        <v>290</v>
      </c>
      <c r="I58" s="359" t="s">
        <v>290</v>
      </c>
      <c r="J58" s="359" t="s">
        <v>290</v>
      </c>
      <c r="K58" s="359" t="s">
        <v>290</v>
      </c>
      <c r="L58" s="359" t="s">
        <v>290</v>
      </c>
      <c r="M58" s="359" t="s">
        <v>290</v>
      </c>
      <c r="N58" s="359" t="s">
        <v>290</v>
      </c>
      <c r="O58" s="265"/>
    </row>
    <row r="59" spans="1:15" s="291" customFormat="1" x14ac:dyDescent="0.25">
      <c r="A59" s="295" t="s">
        <v>864</v>
      </c>
      <c r="B59" s="299" t="s">
        <v>616</v>
      </c>
      <c r="C59" s="303" t="s">
        <v>766</v>
      </c>
      <c r="D59" s="359" t="s">
        <v>290</v>
      </c>
      <c r="E59" s="359" t="s">
        <v>290</v>
      </c>
      <c r="F59" s="359" t="s">
        <v>290</v>
      </c>
      <c r="G59" s="359" t="s">
        <v>290</v>
      </c>
      <c r="H59" s="359" t="s">
        <v>290</v>
      </c>
      <c r="I59" s="359" t="s">
        <v>290</v>
      </c>
      <c r="J59" s="359" t="s">
        <v>290</v>
      </c>
      <c r="K59" s="359" t="s">
        <v>290</v>
      </c>
      <c r="L59" s="359" t="s">
        <v>290</v>
      </c>
      <c r="M59" s="359" t="s">
        <v>290</v>
      </c>
      <c r="N59" s="359" t="s">
        <v>290</v>
      </c>
      <c r="O59" s="265"/>
    </row>
    <row r="60" spans="1:15" s="291" customFormat="1" x14ac:dyDescent="0.25">
      <c r="A60" s="295" t="s">
        <v>865</v>
      </c>
      <c r="B60" s="297" t="s">
        <v>957</v>
      </c>
      <c r="C60" s="303" t="s">
        <v>766</v>
      </c>
      <c r="D60" s="358">
        <v>20.75</v>
      </c>
      <c r="E60" s="366">
        <v>4.28</v>
      </c>
      <c r="F60" s="366">
        <v>25.82</v>
      </c>
      <c r="G60" s="366">
        <v>25.99</v>
      </c>
      <c r="H60" s="366">
        <v>32.39</v>
      </c>
      <c r="I60" s="366">
        <v>68.13</v>
      </c>
      <c r="J60" s="366">
        <v>14.5</v>
      </c>
      <c r="K60" s="366">
        <v>72.900000000000006</v>
      </c>
      <c r="L60" s="366">
        <v>21.3</v>
      </c>
      <c r="M60" s="366">
        <f t="shared" ref="M60:N63" si="3">SUM(G60+I60+K60)</f>
        <v>167.01999999999998</v>
      </c>
      <c r="N60" s="366">
        <f t="shared" si="3"/>
        <v>68.19</v>
      </c>
      <c r="O60" s="265"/>
    </row>
    <row r="61" spans="1:15" s="291" customFormat="1" x14ac:dyDescent="0.25">
      <c r="A61" s="295" t="s">
        <v>866</v>
      </c>
      <c r="B61" s="297" t="s">
        <v>958</v>
      </c>
      <c r="C61" s="303" t="s">
        <v>766</v>
      </c>
      <c r="D61" s="358">
        <v>0</v>
      </c>
      <c r="E61" s="359">
        <v>0</v>
      </c>
      <c r="F61" s="359">
        <v>0</v>
      </c>
      <c r="G61" s="359">
        <v>0</v>
      </c>
      <c r="H61" s="359">
        <v>0</v>
      </c>
      <c r="I61" s="366">
        <v>0</v>
      </c>
      <c r="J61" s="366">
        <v>0</v>
      </c>
      <c r="K61" s="366">
        <v>0</v>
      </c>
      <c r="L61" s="366">
        <v>0</v>
      </c>
      <c r="M61" s="366">
        <f t="shared" si="3"/>
        <v>0</v>
      </c>
      <c r="N61" s="366">
        <f t="shared" si="3"/>
        <v>0</v>
      </c>
      <c r="O61" s="265"/>
    </row>
    <row r="62" spans="1:15" s="291" customFormat="1" x14ac:dyDescent="0.25">
      <c r="A62" s="295" t="s">
        <v>867</v>
      </c>
      <c r="B62" s="298" t="s">
        <v>1049</v>
      </c>
      <c r="C62" s="303" t="s">
        <v>766</v>
      </c>
      <c r="D62" s="358">
        <v>149.77000000000001</v>
      </c>
      <c r="E62" s="366">
        <v>0</v>
      </c>
      <c r="F62" s="366">
        <v>119.07</v>
      </c>
      <c r="G62" s="366">
        <v>147.83000000000001</v>
      </c>
      <c r="H62" s="366">
        <v>134.07</v>
      </c>
      <c r="I62" s="366">
        <v>193.38</v>
      </c>
      <c r="J62" s="366">
        <v>169.8</v>
      </c>
      <c r="K62" s="366">
        <v>221.95</v>
      </c>
      <c r="L62" s="366">
        <v>174.3</v>
      </c>
      <c r="M62" s="366">
        <f t="shared" si="3"/>
        <v>563.16000000000008</v>
      </c>
      <c r="N62" s="366">
        <f t="shared" si="3"/>
        <v>478.17</v>
      </c>
      <c r="O62" s="265"/>
    </row>
    <row r="63" spans="1:15" s="291" customFormat="1" ht="31.5" x14ac:dyDescent="0.25">
      <c r="A63" s="295" t="s">
        <v>868</v>
      </c>
      <c r="B63" s="141" t="s">
        <v>750</v>
      </c>
      <c r="C63" s="303" t="s">
        <v>766</v>
      </c>
      <c r="D63" s="396">
        <v>45.7</v>
      </c>
      <c r="E63" s="400">
        <v>0</v>
      </c>
      <c r="F63" s="366">
        <v>106.91</v>
      </c>
      <c r="G63" s="366">
        <v>119.41</v>
      </c>
      <c r="H63" s="366">
        <v>116.8</v>
      </c>
      <c r="I63" s="366">
        <v>127.17</v>
      </c>
      <c r="J63" s="366">
        <v>141.6</v>
      </c>
      <c r="K63" s="366">
        <v>151.76</v>
      </c>
      <c r="L63" s="366">
        <v>147.9</v>
      </c>
      <c r="M63" s="366">
        <f t="shared" si="3"/>
        <v>398.34</v>
      </c>
      <c r="N63" s="366">
        <f t="shared" si="3"/>
        <v>406.29999999999995</v>
      </c>
      <c r="O63" s="265"/>
    </row>
    <row r="64" spans="1:15" s="291" customFormat="1" ht="31.5" x14ac:dyDescent="0.25">
      <c r="A64" s="295" t="s">
        <v>869</v>
      </c>
      <c r="B64" s="141" t="s">
        <v>752</v>
      </c>
      <c r="C64" s="303" t="s">
        <v>766</v>
      </c>
      <c r="D64" s="359" t="s">
        <v>290</v>
      </c>
      <c r="E64" s="359" t="s">
        <v>290</v>
      </c>
      <c r="F64" s="359" t="s">
        <v>290</v>
      </c>
      <c r="G64" s="359" t="s">
        <v>290</v>
      </c>
      <c r="H64" s="359" t="s">
        <v>290</v>
      </c>
      <c r="I64" s="359" t="s">
        <v>290</v>
      </c>
      <c r="J64" s="359" t="s">
        <v>290</v>
      </c>
      <c r="K64" s="359" t="s">
        <v>290</v>
      </c>
      <c r="L64" s="359" t="s">
        <v>290</v>
      </c>
      <c r="M64" s="359" t="s">
        <v>290</v>
      </c>
      <c r="N64" s="359" t="s">
        <v>290</v>
      </c>
      <c r="O64" s="265"/>
    </row>
    <row r="65" spans="1:15" s="291" customFormat="1" x14ac:dyDescent="0.25">
      <c r="A65" s="295" t="s">
        <v>870</v>
      </c>
      <c r="B65" s="297" t="s">
        <v>1087</v>
      </c>
      <c r="C65" s="303" t="s">
        <v>766</v>
      </c>
      <c r="D65" s="359" t="s">
        <v>290</v>
      </c>
      <c r="E65" s="359" t="s">
        <v>290</v>
      </c>
      <c r="F65" s="359" t="s">
        <v>290</v>
      </c>
      <c r="G65" s="359" t="s">
        <v>290</v>
      </c>
      <c r="H65" s="359" t="s">
        <v>290</v>
      </c>
      <c r="I65" s="359" t="s">
        <v>290</v>
      </c>
      <c r="J65" s="359" t="s">
        <v>290</v>
      </c>
      <c r="K65" s="359" t="s">
        <v>290</v>
      </c>
      <c r="L65" s="359" t="s">
        <v>290</v>
      </c>
      <c r="M65" s="359" t="s">
        <v>290</v>
      </c>
      <c r="N65" s="359" t="s">
        <v>290</v>
      </c>
      <c r="O65" s="265"/>
    </row>
    <row r="66" spans="1:15" s="291" customFormat="1" x14ac:dyDescent="0.25">
      <c r="A66" s="295" t="s">
        <v>871</v>
      </c>
      <c r="B66" s="297" t="s">
        <v>1108</v>
      </c>
      <c r="C66" s="303" t="s">
        <v>766</v>
      </c>
      <c r="D66" s="359" t="s">
        <v>290</v>
      </c>
      <c r="E66" s="359" t="s">
        <v>290</v>
      </c>
      <c r="F66" s="359" t="s">
        <v>290</v>
      </c>
      <c r="G66" s="359" t="s">
        <v>290</v>
      </c>
      <c r="H66" s="359" t="s">
        <v>290</v>
      </c>
      <c r="I66" s="359" t="s">
        <v>290</v>
      </c>
      <c r="J66" s="359" t="s">
        <v>290</v>
      </c>
      <c r="K66" s="359" t="s">
        <v>290</v>
      </c>
      <c r="L66" s="359" t="s">
        <v>290</v>
      </c>
      <c r="M66" s="359" t="s">
        <v>290</v>
      </c>
      <c r="N66" s="359" t="s">
        <v>290</v>
      </c>
      <c r="O66" s="265"/>
    </row>
    <row r="67" spans="1:15" s="291" customFormat="1" x14ac:dyDescent="0.25">
      <c r="A67" s="295" t="s">
        <v>872</v>
      </c>
      <c r="B67" s="297" t="s">
        <v>527</v>
      </c>
      <c r="C67" s="303" t="s">
        <v>766</v>
      </c>
      <c r="D67" s="359">
        <v>0</v>
      </c>
      <c r="E67" s="359">
        <v>0</v>
      </c>
      <c r="F67" s="366">
        <v>12.16</v>
      </c>
      <c r="G67" s="366">
        <v>28.42</v>
      </c>
      <c r="H67" s="366">
        <v>17.27</v>
      </c>
      <c r="I67" s="366">
        <v>66.209999999999994</v>
      </c>
      <c r="J67" s="366">
        <v>28.2</v>
      </c>
      <c r="K67" s="366">
        <v>70.19</v>
      </c>
      <c r="L67" s="366">
        <v>26.4</v>
      </c>
      <c r="M67" s="370">
        <f t="shared" ref="M67:M76" si="4">SUM(G67+I67+K67)</f>
        <v>164.82</v>
      </c>
      <c r="N67" s="371">
        <f t="shared" ref="N67:N76" si="5">SUM(H67+J67+L67)</f>
        <v>71.87</v>
      </c>
      <c r="O67" s="265"/>
    </row>
    <row r="68" spans="1:15" s="291" customFormat="1" x14ac:dyDescent="0.25">
      <c r="A68" s="295" t="s">
        <v>873</v>
      </c>
      <c r="B68" s="298" t="s">
        <v>839</v>
      </c>
      <c r="C68" s="303" t="s">
        <v>766</v>
      </c>
      <c r="D68" s="358">
        <v>228.07</v>
      </c>
      <c r="E68" s="366">
        <v>288.74</v>
      </c>
      <c r="F68" s="366">
        <v>368.69</v>
      </c>
      <c r="G68" s="366">
        <v>371.78</v>
      </c>
      <c r="H68" s="366">
        <v>376.98</v>
      </c>
      <c r="I68" s="366">
        <v>404.44</v>
      </c>
      <c r="J68" s="366">
        <v>412</v>
      </c>
      <c r="K68" s="366">
        <v>432.75</v>
      </c>
      <c r="L68" s="366">
        <v>427.4</v>
      </c>
      <c r="M68" s="366">
        <f t="shared" si="4"/>
        <v>1208.97</v>
      </c>
      <c r="N68" s="367">
        <f t="shared" si="5"/>
        <v>1216.3800000000001</v>
      </c>
      <c r="O68" s="265"/>
    </row>
    <row r="69" spans="1:15" s="291" customFormat="1" x14ac:dyDescent="0.25">
      <c r="A69" s="295" t="s">
        <v>874</v>
      </c>
      <c r="B69" s="298" t="s">
        <v>840</v>
      </c>
      <c r="C69" s="303" t="s">
        <v>766</v>
      </c>
      <c r="D69" s="358">
        <v>12.72</v>
      </c>
      <c r="E69" s="366">
        <v>260.83</v>
      </c>
      <c r="F69" s="366">
        <v>269.2</v>
      </c>
      <c r="G69" s="366">
        <v>23.22</v>
      </c>
      <c r="H69" s="366">
        <v>253.06</v>
      </c>
      <c r="I69" s="366">
        <v>266.32</v>
      </c>
      <c r="J69" s="366">
        <v>287.10000000000002</v>
      </c>
      <c r="K69" s="366">
        <v>266.32</v>
      </c>
      <c r="L69" s="366">
        <v>256.2</v>
      </c>
      <c r="M69" s="366">
        <f t="shared" si="4"/>
        <v>555.8599999999999</v>
      </c>
      <c r="N69" s="367">
        <f t="shared" si="5"/>
        <v>796.36000000000013</v>
      </c>
      <c r="O69" s="265"/>
    </row>
    <row r="70" spans="1:15" s="291" customFormat="1" x14ac:dyDescent="0.25">
      <c r="A70" s="295" t="s">
        <v>875</v>
      </c>
      <c r="B70" s="298" t="s">
        <v>1050</v>
      </c>
      <c r="C70" s="303" t="s">
        <v>766</v>
      </c>
      <c r="D70" s="358">
        <v>5.35</v>
      </c>
      <c r="E70" s="366">
        <v>14.61</v>
      </c>
      <c r="F70" s="366">
        <v>25.34</v>
      </c>
      <c r="G70" s="366">
        <v>32.840000000000003</v>
      </c>
      <c r="H70" s="366">
        <v>30.32</v>
      </c>
      <c r="I70" s="366">
        <v>38.85</v>
      </c>
      <c r="J70" s="366">
        <v>39.6</v>
      </c>
      <c r="K70" s="366">
        <v>46.41</v>
      </c>
      <c r="L70" s="366">
        <v>46.7</v>
      </c>
      <c r="M70" s="366">
        <f t="shared" si="4"/>
        <v>118.1</v>
      </c>
      <c r="N70" s="367">
        <f t="shared" si="5"/>
        <v>116.62</v>
      </c>
      <c r="O70" s="265"/>
    </row>
    <row r="71" spans="1:15" s="291" customFormat="1" x14ac:dyDescent="0.25">
      <c r="A71" s="295" t="s">
        <v>116</v>
      </c>
      <c r="B71" s="297" t="s">
        <v>814</v>
      </c>
      <c r="C71" s="303" t="s">
        <v>766</v>
      </c>
      <c r="D71" s="358">
        <v>4.99</v>
      </c>
      <c r="E71" s="366">
        <v>14.25</v>
      </c>
      <c r="F71" s="366">
        <v>24.79</v>
      </c>
      <c r="G71" s="366">
        <v>29</v>
      </c>
      <c r="H71" s="366">
        <v>29.69</v>
      </c>
      <c r="I71" s="366">
        <v>38.31</v>
      </c>
      <c r="J71" s="366">
        <v>39</v>
      </c>
      <c r="K71" s="366">
        <v>45.98</v>
      </c>
      <c r="L71" s="366">
        <v>46</v>
      </c>
      <c r="M71" s="366">
        <f t="shared" si="4"/>
        <v>113.28999999999999</v>
      </c>
      <c r="N71" s="367">
        <f t="shared" si="5"/>
        <v>114.69</v>
      </c>
      <c r="O71" s="265"/>
    </row>
    <row r="72" spans="1:15" s="291" customFormat="1" x14ac:dyDescent="0.25">
      <c r="A72" s="295" t="s">
        <v>811</v>
      </c>
      <c r="B72" s="297" t="s">
        <v>67</v>
      </c>
      <c r="C72" s="303" t="s">
        <v>766</v>
      </c>
      <c r="D72" s="358">
        <v>0.36</v>
      </c>
      <c r="E72" s="366">
        <v>0.36</v>
      </c>
      <c r="F72" s="366">
        <v>0.55000000000000004</v>
      </c>
      <c r="G72" s="366">
        <v>3.84</v>
      </c>
      <c r="H72" s="366">
        <v>0.64</v>
      </c>
      <c r="I72" s="366">
        <v>0.55000000000000004</v>
      </c>
      <c r="J72" s="366">
        <v>0.6</v>
      </c>
      <c r="K72" s="366">
        <v>0.43</v>
      </c>
      <c r="L72" s="366">
        <v>0.7</v>
      </c>
      <c r="M72" s="366">
        <f t="shared" si="4"/>
        <v>4.8199999999999994</v>
      </c>
      <c r="N72" s="367">
        <f t="shared" si="5"/>
        <v>1.94</v>
      </c>
      <c r="O72" s="265"/>
    </row>
    <row r="73" spans="1:15" s="291" customFormat="1" x14ac:dyDescent="0.25">
      <c r="A73" s="295" t="s">
        <v>876</v>
      </c>
      <c r="B73" s="298" t="s">
        <v>1051</v>
      </c>
      <c r="C73" s="303" t="s">
        <v>766</v>
      </c>
      <c r="D73" s="358">
        <v>0</v>
      </c>
      <c r="E73" s="359">
        <v>0</v>
      </c>
      <c r="F73" s="366">
        <v>29.46</v>
      </c>
      <c r="G73" s="366">
        <v>1.04</v>
      </c>
      <c r="H73" s="366">
        <v>30.33</v>
      </c>
      <c r="I73" s="366">
        <v>50.25</v>
      </c>
      <c r="J73" s="366">
        <v>12.2</v>
      </c>
      <c r="K73" s="366">
        <v>101.49</v>
      </c>
      <c r="L73" s="366">
        <v>12.5</v>
      </c>
      <c r="M73" s="366">
        <f t="shared" si="4"/>
        <v>152.78</v>
      </c>
      <c r="N73" s="367">
        <f t="shared" si="5"/>
        <v>55.03</v>
      </c>
      <c r="O73" s="265"/>
    </row>
    <row r="74" spans="1:15" s="291" customFormat="1" x14ac:dyDescent="0.25">
      <c r="A74" s="295" t="s">
        <v>877</v>
      </c>
      <c r="B74" s="297" t="s">
        <v>528</v>
      </c>
      <c r="C74" s="303" t="s">
        <v>766</v>
      </c>
      <c r="D74" s="358">
        <v>0</v>
      </c>
      <c r="E74" s="359">
        <v>0</v>
      </c>
      <c r="F74" s="366">
        <v>27.67</v>
      </c>
      <c r="G74" s="359">
        <v>0</v>
      </c>
      <c r="H74" s="366">
        <v>28.39</v>
      </c>
      <c r="I74" s="366">
        <v>48.15</v>
      </c>
      <c r="J74" s="366">
        <v>5.2</v>
      </c>
      <c r="K74" s="366">
        <v>99.24</v>
      </c>
      <c r="L74" s="366">
        <v>2.5</v>
      </c>
      <c r="M74" s="366">
        <f t="shared" si="4"/>
        <v>147.38999999999999</v>
      </c>
      <c r="N74" s="367">
        <f t="shared" si="5"/>
        <v>36.090000000000003</v>
      </c>
      <c r="O74" s="265"/>
    </row>
    <row r="75" spans="1:15" s="291" customFormat="1" ht="15.75" customHeight="1" x14ac:dyDescent="0.25">
      <c r="A75" s="295" t="s">
        <v>878</v>
      </c>
      <c r="B75" s="297" t="s">
        <v>529</v>
      </c>
      <c r="C75" s="303" t="s">
        <v>766</v>
      </c>
      <c r="D75" s="358">
        <v>0</v>
      </c>
      <c r="E75" s="359">
        <v>0</v>
      </c>
      <c r="F75" s="366">
        <v>1.79</v>
      </c>
      <c r="G75" s="366">
        <v>1.04</v>
      </c>
      <c r="H75" s="366">
        <v>1.94</v>
      </c>
      <c r="I75" s="366">
        <v>2.1</v>
      </c>
      <c r="J75" s="366">
        <v>1.8</v>
      </c>
      <c r="K75" s="366">
        <v>2.25</v>
      </c>
      <c r="L75" s="366">
        <v>5.4</v>
      </c>
      <c r="M75" s="366">
        <f t="shared" si="4"/>
        <v>5.3900000000000006</v>
      </c>
      <c r="N75" s="367">
        <f t="shared" si="5"/>
        <v>9.14</v>
      </c>
      <c r="O75" s="265"/>
    </row>
    <row r="76" spans="1:15" s="291" customFormat="1" ht="16.5" thickBot="1" x14ac:dyDescent="0.3">
      <c r="A76" s="301" t="s">
        <v>879</v>
      </c>
      <c r="B76" s="327" t="s">
        <v>530</v>
      </c>
      <c r="C76" s="328" t="s">
        <v>766</v>
      </c>
      <c r="D76" s="361">
        <v>0</v>
      </c>
      <c r="E76" s="372">
        <v>0</v>
      </c>
      <c r="F76" s="359">
        <v>0</v>
      </c>
      <c r="G76" s="372">
        <v>0</v>
      </c>
      <c r="H76" s="359">
        <v>0</v>
      </c>
      <c r="I76" s="368">
        <v>0</v>
      </c>
      <c r="J76" s="368">
        <v>5.2</v>
      </c>
      <c r="K76" s="368">
        <v>0</v>
      </c>
      <c r="L76" s="368">
        <v>4.5</v>
      </c>
      <c r="M76" s="369">
        <f t="shared" si="4"/>
        <v>0</v>
      </c>
      <c r="N76" s="450">
        <f t="shared" si="5"/>
        <v>9.6999999999999993</v>
      </c>
      <c r="O76" s="265"/>
    </row>
    <row r="77" spans="1:15" s="291" customFormat="1" x14ac:dyDescent="0.25">
      <c r="A77" s="340" t="s">
        <v>880</v>
      </c>
      <c r="B77" s="353" t="s">
        <v>885</v>
      </c>
      <c r="C77" s="329" t="s">
        <v>766</v>
      </c>
      <c r="D77" s="374" t="s">
        <v>290</v>
      </c>
      <c r="E77" s="448" t="s">
        <v>290</v>
      </c>
      <c r="F77" s="448" t="s">
        <v>290</v>
      </c>
      <c r="G77" s="448" t="s">
        <v>290</v>
      </c>
      <c r="H77" s="448" t="s">
        <v>290</v>
      </c>
      <c r="I77" s="448" t="s">
        <v>290</v>
      </c>
      <c r="J77" s="448" t="s">
        <v>290</v>
      </c>
      <c r="K77" s="448" t="s">
        <v>290</v>
      </c>
      <c r="L77" s="448" t="s">
        <v>290</v>
      </c>
      <c r="M77" s="448" t="s">
        <v>290</v>
      </c>
      <c r="N77" s="449" t="s">
        <v>290</v>
      </c>
      <c r="O77" s="265"/>
    </row>
    <row r="78" spans="1:15" s="291" customFormat="1" x14ac:dyDescent="0.25">
      <c r="A78" s="295" t="s">
        <v>881</v>
      </c>
      <c r="B78" s="297" t="s">
        <v>68</v>
      </c>
      <c r="C78" s="303" t="s">
        <v>766</v>
      </c>
      <c r="D78" s="358">
        <v>0</v>
      </c>
      <c r="E78" s="359">
        <v>3.44</v>
      </c>
      <c r="F78" s="366">
        <v>5.42</v>
      </c>
      <c r="G78" s="359">
        <v>0</v>
      </c>
      <c r="H78" s="366">
        <v>3.15</v>
      </c>
      <c r="I78" s="366">
        <v>33.020000000000003</v>
      </c>
      <c r="J78" s="366">
        <v>289.39999999999998</v>
      </c>
      <c r="K78" s="366">
        <v>35.33</v>
      </c>
      <c r="L78" s="366">
        <v>290.10000000000002</v>
      </c>
      <c r="M78" s="366">
        <f>SUM(G78+I78+K78)</f>
        <v>68.349999999999994</v>
      </c>
      <c r="N78" s="367">
        <f>SUM(H78+J78+L78)</f>
        <v>582.65</v>
      </c>
      <c r="O78" s="265"/>
    </row>
    <row r="79" spans="1:15" s="291" customFormat="1" x14ac:dyDescent="0.25">
      <c r="A79" s="295" t="s">
        <v>882</v>
      </c>
      <c r="B79" s="297" t="s">
        <v>69</v>
      </c>
      <c r="C79" s="303" t="s">
        <v>766</v>
      </c>
      <c r="D79" s="359" t="s">
        <v>290</v>
      </c>
      <c r="E79" s="359" t="s">
        <v>290</v>
      </c>
      <c r="F79" s="359" t="s">
        <v>290</v>
      </c>
      <c r="G79" s="359" t="s">
        <v>290</v>
      </c>
      <c r="H79" s="359" t="s">
        <v>290</v>
      </c>
      <c r="I79" s="359" t="s">
        <v>290</v>
      </c>
      <c r="J79" s="359" t="s">
        <v>290</v>
      </c>
      <c r="K79" s="359" t="s">
        <v>290</v>
      </c>
      <c r="L79" s="359" t="s">
        <v>290</v>
      </c>
      <c r="M79" s="359" t="s">
        <v>290</v>
      </c>
      <c r="N79" s="359" t="s">
        <v>290</v>
      </c>
      <c r="O79" s="265"/>
    </row>
    <row r="80" spans="1:15" s="291" customFormat="1" ht="16.5" thickBot="1" x14ac:dyDescent="0.3">
      <c r="A80" s="300" t="s">
        <v>883</v>
      </c>
      <c r="B80" s="330" t="s">
        <v>9</v>
      </c>
      <c r="C80" s="305" t="s">
        <v>766</v>
      </c>
      <c r="D80" s="362">
        <v>0</v>
      </c>
      <c r="E80" s="373">
        <v>70.37</v>
      </c>
      <c r="F80" s="369">
        <v>70.55</v>
      </c>
      <c r="G80" s="373">
        <v>0</v>
      </c>
      <c r="H80" s="369">
        <v>100.74</v>
      </c>
      <c r="I80" s="369">
        <v>6.26</v>
      </c>
      <c r="J80" s="369">
        <v>120.8</v>
      </c>
      <c r="K80" s="369">
        <v>7</v>
      </c>
      <c r="L80" s="369">
        <v>128.30000000000001</v>
      </c>
      <c r="M80" s="369">
        <f>SUM(G80+I80+K80)</f>
        <v>13.26</v>
      </c>
      <c r="N80" s="450">
        <f>SUM(H80+J80+L80)</f>
        <v>349.84000000000003</v>
      </c>
      <c r="O80" s="265"/>
    </row>
    <row r="81" spans="1:15" s="291" customFormat="1" x14ac:dyDescent="0.25">
      <c r="A81" s="342" t="s">
        <v>26</v>
      </c>
      <c r="B81" s="341" t="s">
        <v>1102</v>
      </c>
      <c r="C81" s="343" t="s">
        <v>766</v>
      </c>
      <c r="D81" s="363">
        <v>-40.119999999999997</v>
      </c>
      <c r="E81" s="370">
        <v>-59.8</v>
      </c>
      <c r="F81" s="370">
        <v>-290.95999999999998</v>
      </c>
      <c r="G81" s="370">
        <v>6.07</v>
      </c>
      <c r="H81" s="370">
        <v>-331.98</v>
      </c>
      <c r="I81" s="370">
        <v>148.88999999999999</v>
      </c>
      <c r="J81" s="370">
        <v>-236.7</v>
      </c>
      <c r="K81" s="370">
        <v>143.55000000000001</v>
      </c>
      <c r="L81" s="370">
        <v>-29.9</v>
      </c>
      <c r="M81" s="364">
        <f>SUM(G81+I81+K81)</f>
        <v>298.51</v>
      </c>
      <c r="N81" s="365">
        <f>SUM(H81+J81+L81)</f>
        <v>-598.58000000000004</v>
      </c>
      <c r="O81" s="265"/>
    </row>
    <row r="82" spans="1:15" s="291" customFormat="1" x14ac:dyDescent="0.25">
      <c r="A82" s="295" t="s">
        <v>47</v>
      </c>
      <c r="B82" s="294" t="s">
        <v>1046</v>
      </c>
      <c r="C82" s="303" t="s">
        <v>766</v>
      </c>
      <c r="D82" s="359" t="s">
        <v>290</v>
      </c>
      <c r="E82" s="359" t="s">
        <v>290</v>
      </c>
      <c r="F82" s="359" t="s">
        <v>290</v>
      </c>
      <c r="G82" s="359" t="s">
        <v>290</v>
      </c>
      <c r="H82" s="359" t="s">
        <v>290</v>
      </c>
      <c r="I82" s="359" t="s">
        <v>290</v>
      </c>
      <c r="J82" s="359" t="s">
        <v>290</v>
      </c>
      <c r="K82" s="359" t="s">
        <v>290</v>
      </c>
      <c r="L82" s="359" t="s">
        <v>290</v>
      </c>
      <c r="M82" s="359" t="s">
        <v>290</v>
      </c>
      <c r="N82" s="359" t="s">
        <v>290</v>
      </c>
      <c r="O82" s="265"/>
    </row>
    <row r="83" spans="1:15" s="291" customFormat="1" ht="31.5" x14ac:dyDescent="0.25">
      <c r="A83" s="295" t="s">
        <v>850</v>
      </c>
      <c r="B83" s="141" t="s">
        <v>919</v>
      </c>
      <c r="C83" s="303" t="s">
        <v>766</v>
      </c>
      <c r="D83" s="359" t="s">
        <v>290</v>
      </c>
      <c r="E83" s="359" t="s">
        <v>290</v>
      </c>
      <c r="F83" s="359" t="s">
        <v>290</v>
      </c>
      <c r="G83" s="359" t="s">
        <v>290</v>
      </c>
      <c r="H83" s="359" t="s">
        <v>290</v>
      </c>
      <c r="I83" s="359" t="s">
        <v>290</v>
      </c>
      <c r="J83" s="359" t="s">
        <v>290</v>
      </c>
      <c r="K83" s="359" t="s">
        <v>290</v>
      </c>
      <c r="L83" s="359" t="s">
        <v>290</v>
      </c>
      <c r="M83" s="359" t="s">
        <v>290</v>
      </c>
      <c r="N83" s="359" t="s">
        <v>290</v>
      </c>
      <c r="O83" s="265"/>
    </row>
    <row r="84" spans="1:15" s="291" customFormat="1" ht="31.5" x14ac:dyDescent="0.25">
      <c r="A84" s="295" t="s">
        <v>851</v>
      </c>
      <c r="B84" s="141" t="s">
        <v>920</v>
      </c>
      <c r="C84" s="303" t="s">
        <v>766</v>
      </c>
      <c r="D84" s="359" t="s">
        <v>290</v>
      </c>
      <c r="E84" s="359" t="s">
        <v>290</v>
      </c>
      <c r="F84" s="359" t="s">
        <v>290</v>
      </c>
      <c r="G84" s="359" t="s">
        <v>290</v>
      </c>
      <c r="H84" s="359" t="s">
        <v>290</v>
      </c>
      <c r="I84" s="359" t="s">
        <v>290</v>
      </c>
      <c r="J84" s="359" t="s">
        <v>290</v>
      </c>
      <c r="K84" s="359" t="s">
        <v>290</v>
      </c>
      <c r="L84" s="359" t="s">
        <v>290</v>
      </c>
      <c r="M84" s="359" t="s">
        <v>290</v>
      </c>
      <c r="N84" s="359" t="s">
        <v>290</v>
      </c>
      <c r="O84" s="265"/>
    </row>
    <row r="85" spans="1:15" s="291" customFormat="1" ht="31.5" x14ac:dyDescent="0.25">
      <c r="A85" s="295" t="s">
        <v>852</v>
      </c>
      <c r="B85" s="141" t="s">
        <v>905</v>
      </c>
      <c r="C85" s="303" t="s">
        <v>766</v>
      </c>
      <c r="D85" s="359" t="s">
        <v>290</v>
      </c>
      <c r="E85" s="359" t="s">
        <v>290</v>
      </c>
      <c r="F85" s="359" t="s">
        <v>290</v>
      </c>
      <c r="G85" s="359" t="s">
        <v>290</v>
      </c>
      <c r="H85" s="359" t="s">
        <v>290</v>
      </c>
      <c r="I85" s="359" t="s">
        <v>290</v>
      </c>
      <c r="J85" s="359" t="s">
        <v>290</v>
      </c>
      <c r="K85" s="359" t="s">
        <v>290</v>
      </c>
      <c r="L85" s="359" t="s">
        <v>290</v>
      </c>
      <c r="M85" s="359" t="s">
        <v>290</v>
      </c>
      <c r="N85" s="359" t="s">
        <v>290</v>
      </c>
      <c r="O85" s="265"/>
    </row>
    <row r="86" spans="1:15" s="291" customFormat="1" x14ac:dyDescent="0.25">
      <c r="A86" s="295" t="s">
        <v>48</v>
      </c>
      <c r="B86" s="294" t="s">
        <v>1085</v>
      </c>
      <c r="C86" s="303" t="s">
        <v>766</v>
      </c>
      <c r="D86" s="359" t="s">
        <v>290</v>
      </c>
      <c r="E86" s="359" t="s">
        <v>290</v>
      </c>
      <c r="F86" s="359" t="s">
        <v>290</v>
      </c>
      <c r="G86" s="359" t="s">
        <v>290</v>
      </c>
      <c r="H86" s="359" t="s">
        <v>290</v>
      </c>
      <c r="I86" s="359" t="s">
        <v>290</v>
      </c>
      <c r="J86" s="359" t="s">
        <v>290</v>
      </c>
      <c r="K86" s="359" t="s">
        <v>290</v>
      </c>
      <c r="L86" s="359" t="s">
        <v>290</v>
      </c>
      <c r="M86" s="372" t="s">
        <v>290</v>
      </c>
      <c r="N86" s="372" t="s">
        <v>290</v>
      </c>
      <c r="O86" s="265"/>
    </row>
    <row r="87" spans="1:15" s="291" customFormat="1" x14ac:dyDescent="0.25">
      <c r="A87" s="295" t="s">
        <v>767</v>
      </c>
      <c r="B87" s="294" t="s">
        <v>965</v>
      </c>
      <c r="C87" s="303" t="s">
        <v>766</v>
      </c>
      <c r="D87" s="358">
        <v>-40.119999999999997</v>
      </c>
      <c r="E87" s="366">
        <v>-59.8</v>
      </c>
      <c r="F87" s="366">
        <v>-290.95999999999998</v>
      </c>
      <c r="G87" s="366">
        <v>6.07</v>
      </c>
      <c r="H87" s="366">
        <v>-348.99</v>
      </c>
      <c r="I87" s="366">
        <v>148.88999999999999</v>
      </c>
      <c r="J87" s="366">
        <v>-244</v>
      </c>
      <c r="K87" s="366">
        <v>143.55000000000001</v>
      </c>
      <c r="L87" s="366">
        <v>-32.5</v>
      </c>
      <c r="M87" s="366">
        <f>SUM(G87+I87+K87)</f>
        <v>298.51</v>
      </c>
      <c r="N87" s="366">
        <f>SUM(H87+J87+L87)</f>
        <v>-625.49</v>
      </c>
      <c r="O87" s="265"/>
    </row>
    <row r="88" spans="1:15" s="291" customFormat="1" x14ac:dyDescent="0.25">
      <c r="A88" s="295" t="s">
        <v>768</v>
      </c>
      <c r="B88" s="294" t="s">
        <v>1086</v>
      </c>
      <c r="C88" s="303" t="s">
        <v>766</v>
      </c>
      <c r="D88" s="359" t="s">
        <v>290</v>
      </c>
      <c r="E88" s="359" t="s">
        <v>290</v>
      </c>
      <c r="F88" s="359" t="s">
        <v>290</v>
      </c>
      <c r="G88" s="359" t="s">
        <v>290</v>
      </c>
      <c r="H88" s="359" t="s">
        <v>290</v>
      </c>
      <c r="I88" s="359" t="s">
        <v>290</v>
      </c>
      <c r="J88" s="359" t="s">
        <v>290</v>
      </c>
      <c r="K88" s="359" t="s">
        <v>290</v>
      </c>
      <c r="L88" s="359" t="s">
        <v>290</v>
      </c>
      <c r="M88" s="359" t="s">
        <v>290</v>
      </c>
      <c r="N88" s="359" t="s">
        <v>290</v>
      </c>
      <c r="O88" s="265"/>
    </row>
    <row r="89" spans="1:15" s="291" customFormat="1" x14ac:dyDescent="0.25">
      <c r="A89" s="295" t="s">
        <v>769</v>
      </c>
      <c r="B89" s="294" t="s">
        <v>966</v>
      </c>
      <c r="C89" s="303" t="s">
        <v>766</v>
      </c>
      <c r="D89" s="359" t="s">
        <v>290</v>
      </c>
      <c r="E89" s="359" t="s">
        <v>290</v>
      </c>
      <c r="F89" s="359" t="s">
        <v>290</v>
      </c>
      <c r="G89" s="359" t="s">
        <v>290</v>
      </c>
      <c r="H89" s="359" t="s">
        <v>290</v>
      </c>
      <c r="I89" s="359" t="s">
        <v>290</v>
      </c>
      <c r="J89" s="359" t="s">
        <v>290</v>
      </c>
      <c r="K89" s="359" t="s">
        <v>290</v>
      </c>
      <c r="L89" s="359" t="s">
        <v>290</v>
      </c>
      <c r="M89" s="359" t="s">
        <v>290</v>
      </c>
      <c r="N89" s="359" t="s">
        <v>290</v>
      </c>
      <c r="O89" s="265"/>
    </row>
    <row r="90" spans="1:15" s="291" customFormat="1" x14ac:dyDescent="0.25">
      <c r="A90" s="295" t="s">
        <v>770</v>
      </c>
      <c r="B90" s="294" t="s">
        <v>967</v>
      </c>
      <c r="C90" s="303" t="s">
        <v>766</v>
      </c>
      <c r="D90" s="359" t="s">
        <v>290</v>
      </c>
      <c r="E90" s="359" t="s">
        <v>290</v>
      </c>
      <c r="F90" s="359" t="s">
        <v>290</v>
      </c>
      <c r="G90" s="359" t="s">
        <v>290</v>
      </c>
      <c r="H90" s="359" t="s">
        <v>290</v>
      </c>
      <c r="I90" s="359" t="s">
        <v>290</v>
      </c>
      <c r="J90" s="359" t="s">
        <v>290</v>
      </c>
      <c r="K90" s="359" t="s">
        <v>290</v>
      </c>
      <c r="L90" s="359" t="s">
        <v>290</v>
      </c>
      <c r="M90" s="359" t="s">
        <v>290</v>
      </c>
      <c r="N90" s="359" t="s">
        <v>290</v>
      </c>
      <c r="O90" s="265"/>
    </row>
    <row r="91" spans="1:15" s="291" customFormat="1" x14ac:dyDescent="0.25">
      <c r="A91" s="295" t="s">
        <v>771</v>
      </c>
      <c r="B91" s="294" t="s">
        <v>1093</v>
      </c>
      <c r="C91" s="303" t="s">
        <v>766</v>
      </c>
      <c r="D91" s="359" t="s">
        <v>290</v>
      </c>
      <c r="E91" s="359" t="s">
        <v>290</v>
      </c>
      <c r="F91" s="359" t="s">
        <v>290</v>
      </c>
      <c r="G91" s="359" t="s">
        <v>290</v>
      </c>
      <c r="H91" s="359" t="s">
        <v>290</v>
      </c>
      <c r="I91" s="359" t="s">
        <v>290</v>
      </c>
      <c r="J91" s="359" t="s">
        <v>290</v>
      </c>
      <c r="K91" s="359" t="s">
        <v>290</v>
      </c>
      <c r="L91" s="359" t="s">
        <v>290</v>
      </c>
      <c r="M91" s="359" t="s">
        <v>290</v>
      </c>
      <c r="N91" s="359" t="s">
        <v>290</v>
      </c>
      <c r="O91" s="265"/>
    </row>
    <row r="92" spans="1:15" s="291" customFormat="1" ht="31.5" x14ac:dyDescent="0.25">
      <c r="A92" s="295" t="s">
        <v>772</v>
      </c>
      <c r="B92" s="296" t="s">
        <v>836</v>
      </c>
      <c r="C92" s="303" t="s">
        <v>766</v>
      </c>
      <c r="D92" s="359" t="s">
        <v>290</v>
      </c>
      <c r="E92" s="359" t="s">
        <v>290</v>
      </c>
      <c r="F92" s="359" t="s">
        <v>290</v>
      </c>
      <c r="G92" s="359" t="s">
        <v>290</v>
      </c>
      <c r="H92" s="359" t="s">
        <v>290</v>
      </c>
      <c r="I92" s="359" t="s">
        <v>290</v>
      </c>
      <c r="J92" s="359" t="s">
        <v>290</v>
      </c>
      <c r="K92" s="359" t="s">
        <v>290</v>
      </c>
      <c r="L92" s="359" t="s">
        <v>290</v>
      </c>
      <c r="M92" s="359" t="s">
        <v>290</v>
      </c>
      <c r="N92" s="359" t="s">
        <v>290</v>
      </c>
      <c r="O92" s="265"/>
    </row>
    <row r="93" spans="1:15" s="291" customFormat="1" x14ac:dyDescent="0.25">
      <c r="A93" s="295" t="s">
        <v>1010</v>
      </c>
      <c r="B93" s="141" t="s">
        <v>655</v>
      </c>
      <c r="C93" s="303" t="s">
        <v>766</v>
      </c>
      <c r="D93" s="359" t="s">
        <v>290</v>
      </c>
      <c r="E93" s="359" t="s">
        <v>290</v>
      </c>
      <c r="F93" s="359" t="s">
        <v>290</v>
      </c>
      <c r="G93" s="359" t="s">
        <v>290</v>
      </c>
      <c r="H93" s="359" t="s">
        <v>290</v>
      </c>
      <c r="I93" s="359" t="s">
        <v>290</v>
      </c>
      <c r="J93" s="359" t="s">
        <v>290</v>
      </c>
      <c r="K93" s="359" t="s">
        <v>290</v>
      </c>
      <c r="L93" s="359" t="s">
        <v>290</v>
      </c>
      <c r="M93" s="359" t="s">
        <v>290</v>
      </c>
      <c r="N93" s="359" t="s">
        <v>290</v>
      </c>
      <c r="O93" s="265"/>
    </row>
    <row r="94" spans="1:15" s="291" customFormat="1" x14ac:dyDescent="0.25">
      <c r="A94" s="295" t="s">
        <v>1011</v>
      </c>
      <c r="B94" s="297" t="s">
        <v>643</v>
      </c>
      <c r="C94" s="303" t="s">
        <v>766</v>
      </c>
      <c r="D94" s="359" t="s">
        <v>290</v>
      </c>
      <c r="E94" s="359" t="s">
        <v>290</v>
      </c>
      <c r="F94" s="359" t="s">
        <v>290</v>
      </c>
      <c r="G94" s="359" t="s">
        <v>290</v>
      </c>
      <c r="H94" s="359" t="s">
        <v>290</v>
      </c>
      <c r="I94" s="359" t="s">
        <v>290</v>
      </c>
      <c r="J94" s="359" t="s">
        <v>290</v>
      </c>
      <c r="K94" s="359" t="s">
        <v>290</v>
      </c>
      <c r="L94" s="359" t="s">
        <v>290</v>
      </c>
      <c r="M94" s="359" t="s">
        <v>290</v>
      </c>
      <c r="N94" s="359" t="s">
        <v>290</v>
      </c>
      <c r="O94" s="265"/>
    </row>
    <row r="95" spans="1:15" s="291" customFormat="1" x14ac:dyDescent="0.25">
      <c r="A95" s="295" t="s">
        <v>773</v>
      </c>
      <c r="B95" s="294" t="s">
        <v>968</v>
      </c>
      <c r="C95" s="303" t="s">
        <v>766</v>
      </c>
      <c r="D95" s="358">
        <v>0</v>
      </c>
      <c r="E95" s="359">
        <v>0</v>
      </c>
      <c r="F95" s="359">
        <v>0</v>
      </c>
      <c r="G95" s="359">
        <v>0</v>
      </c>
      <c r="H95" s="366">
        <v>17.010000000000002</v>
      </c>
      <c r="I95" s="366">
        <v>0</v>
      </c>
      <c r="J95" s="366">
        <v>7.3</v>
      </c>
      <c r="K95" s="366">
        <v>0</v>
      </c>
      <c r="L95" s="366">
        <v>2.7</v>
      </c>
      <c r="M95" s="366">
        <f t="shared" ref="M95:N97" si="6">SUM(G95+I95+K95)</f>
        <v>0</v>
      </c>
      <c r="N95" s="366">
        <f t="shared" si="6"/>
        <v>27.01</v>
      </c>
      <c r="O95" s="265"/>
    </row>
    <row r="96" spans="1:15" s="291" customFormat="1" x14ac:dyDescent="0.25">
      <c r="A96" s="295" t="s">
        <v>27</v>
      </c>
      <c r="B96" s="344" t="s">
        <v>1103</v>
      </c>
      <c r="C96" s="303" t="s">
        <v>766</v>
      </c>
      <c r="D96" s="358">
        <v>-11.3</v>
      </c>
      <c r="E96" s="366">
        <v>-9.23</v>
      </c>
      <c r="F96" s="366">
        <v>-24.37</v>
      </c>
      <c r="G96" s="366">
        <v>-6.07</v>
      </c>
      <c r="H96" s="366">
        <v>-8.4700000000000006</v>
      </c>
      <c r="I96" s="366">
        <v>-62</v>
      </c>
      <c r="J96" s="366">
        <v>-447.1</v>
      </c>
      <c r="K96" s="366">
        <v>-40</v>
      </c>
      <c r="L96" s="366">
        <v>-102</v>
      </c>
      <c r="M96" s="366">
        <f t="shared" si="6"/>
        <v>-108.07</v>
      </c>
      <c r="N96" s="366">
        <f t="shared" si="6"/>
        <v>-557.57000000000005</v>
      </c>
      <c r="O96" s="265"/>
    </row>
    <row r="97" spans="1:15" s="291" customFormat="1" x14ac:dyDescent="0.25">
      <c r="A97" s="295" t="s">
        <v>54</v>
      </c>
      <c r="B97" s="296" t="s">
        <v>1052</v>
      </c>
      <c r="C97" s="303" t="s">
        <v>766</v>
      </c>
      <c r="D97" s="358">
        <v>24.9</v>
      </c>
      <c r="E97" s="359">
        <v>0</v>
      </c>
      <c r="F97" s="359">
        <v>0</v>
      </c>
      <c r="G97" s="359">
        <v>0</v>
      </c>
      <c r="H97" s="366">
        <v>6.68</v>
      </c>
      <c r="I97" s="366">
        <v>0</v>
      </c>
      <c r="J97" s="366">
        <v>4.3</v>
      </c>
      <c r="K97" s="366">
        <v>0</v>
      </c>
      <c r="L97" s="366">
        <v>1.3</v>
      </c>
      <c r="M97" s="366">
        <f t="shared" si="6"/>
        <v>0</v>
      </c>
      <c r="N97" s="366">
        <f t="shared" si="6"/>
        <v>12.280000000000001</v>
      </c>
      <c r="O97" s="265"/>
    </row>
    <row r="98" spans="1:15" s="291" customFormat="1" x14ac:dyDescent="0.25">
      <c r="A98" s="295" t="s">
        <v>55</v>
      </c>
      <c r="B98" s="141" t="s">
        <v>959</v>
      </c>
      <c r="C98" s="303" t="s">
        <v>766</v>
      </c>
      <c r="D98" s="359" t="s">
        <v>290</v>
      </c>
      <c r="E98" s="359" t="s">
        <v>290</v>
      </c>
      <c r="F98" s="359" t="s">
        <v>290</v>
      </c>
      <c r="G98" s="359" t="s">
        <v>290</v>
      </c>
      <c r="H98" s="359" t="s">
        <v>290</v>
      </c>
      <c r="I98" s="359" t="s">
        <v>290</v>
      </c>
      <c r="J98" s="359" t="s">
        <v>290</v>
      </c>
      <c r="K98" s="359" t="s">
        <v>290</v>
      </c>
      <c r="L98" s="359" t="s">
        <v>290</v>
      </c>
      <c r="M98" s="359" t="s">
        <v>290</v>
      </c>
      <c r="N98" s="359" t="s">
        <v>290</v>
      </c>
      <c r="O98" s="265"/>
    </row>
    <row r="99" spans="1:15" s="291" customFormat="1" x14ac:dyDescent="0.25">
      <c r="A99" s="295" t="s">
        <v>56</v>
      </c>
      <c r="B99" s="141" t="s">
        <v>960</v>
      </c>
      <c r="C99" s="303" t="s">
        <v>766</v>
      </c>
      <c r="D99" s="358">
        <v>24.9</v>
      </c>
      <c r="E99" s="359">
        <v>0</v>
      </c>
      <c r="F99" s="359">
        <v>0</v>
      </c>
      <c r="G99" s="359">
        <v>0</v>
      </c>
      <c r="H99" s="366">
        <v>2.93</v>
      </c>
      <c r="I99" s="366">
        <v>0</v>
      </c>
      <c r="J99" s="366">
        <v>2.2999999999999998</v>
      </c>
      <c r="K99" s="366">
        <v>0</v>
      </c>
      <c r="L99" s="366">
        <v>0</v>
      </c>
      <c r="M99" s="366">
        <f>SUM(G99+I99+K99)</f>
        <v>0</v>
      </c>
      <c r="N99" s="366">
        <f>SUM(H99+J99+L99)</f>
        <v>5.23</v>
      </c>
      <c r="O99" s="265"/>
    </row>
    <row r="100" spans="1:15" s="291" customFormat="1" x14ac:dyDescent="0.25">
      <c r="A100" s="295" t="s">
        <v>72</v>
      </c>
      <c r="B100" s="141" t="s">
        <v>1053</v>
      </c>
      <c r="C100" s="303" t="s">
        <v>766</v>
      </c>
      <c r="D100" s="359" t="s">
        <v>290</v>
      </c>
      <c r="E100" s="359" t="s">
        <v>290</v>
      </c>
      <c r="F100" s="359" t="s">
        <v>290</v>
      </c>
      <c r="G100" s="359" t="s">
        <v>290</v>
      </c>
      <c r="H100" s="359" t="s">
        <v>290</v>
      </c>
      <c r="I100" s="359" t="s">
        <v>290</v>
      </c>
      <c r="J100" s="359" t="s">
        <v>290</v>
      </c>
      <c r="K100" s="359" t="s">
        <v>290</v>
      </c>
      <c r="L100" s="359" t="s">
        <v>290</v>
      </c>
      <c r="M100" s="359" t="s">
        <v>290</v>
      </c>
      <c r="N100" s="359" t="s">
        <v>290</v>
      </c>
      <c r="O100" s="265"/>
    </row>
    <row r="101" spans="1:15" s="291" customFormat="1" x14ac:dyDescent="0.25">
      <c r="A101" s="295" t="s">
        <v>531</v>
      </c>
      <c r="B101" s="299" t="s">
        <v>658</v>
      </c>
      <c r="C101" s="303" t="s">
        <v>766</v>
      </c>
      <c r="D101" s="359" t="s">
        <v>290</v>
      </c>
      <c r="E101" s="359" t="s">
        <v>290</v>
      </c>
      <c r="F101" s="359" t="s">
        <v>290</v>
      </c>
      <c r="G101" s="359" t="s">
        <v>290</v>
      </c>
      <c r="H101" s="359" t="s">
        <v>290</v>
      </c>
      <c r="I101" s="359" t="s">
        <v>290</v>
      </c>
      <c r="J101" s="359" t="s">
        <v>290</v>
      </c>
      <c r="K101" s="359" t="s">
        <v>290</v>
      </c>
      <c r="L101" s="359" t="s">
        <v>290</v>
      </c>
      <c r="M101" s="359" t="s">
        <v>290</v>
      </c>
      <c r="N101" s="359" t="s">
        <v>290</v>
      </c>
      <c r="O101" s="265"/>
    </row>
    <row r="102" spans="1:15" s="291" customFormat="1" x14ac:dyDescent="0.25">
      <c r="A102" s="295" t="s">
        <v>73</v>
      </c>
      <c r="B102" s="297" t="s">
        <v>961</v>
      </c>
      <c r="C102" s="303" t="s">
        <v>766</v>
      </c>
      <c r="D102" s="358">
        <v>0</v>
      </c>
      <c r="E102" s="359">
        <v>0</v>
      </c>
      <c r="F102" s="359">
        <v>0</v>
      </c>
      <c r="G102" s="359">
        <v>0</v>
      </c>
      <c r="H102" s="366">
        <v>3.75</v>
      </c>
      <c r="I102" s="366">
        <v>0</v>
      </c>
      <c r="J102" s="366">
        <v>2</v>
      </c>
      <c r="K102" s="366">
        <v>0</v>
      </c>
      <c r="L102" s="366">
        <v>1.3</v>
      </c>
      <c r="M102" s="366">
        <f t="shared" ref="M102:N109" si="7">SUM(G102+I102+K102)</f>
        <v>0</v>
      </c>
      <c r="N102" s="366">
        <f t="shared" si="7"/>
        <v>7.05</v>
      </c>
      <c r="O102" s="265"/>
    </row>
    <row r="103" spans="1:15" s="291" customFormat="1" x14ac:dyDescent="0.25">
      <c r="A103" s="295" t="s">
        <v>57</v>
      </c>
      <c r="B103" s="298" t="s">
        <v>1051</v>
      </c>
      <c r="C103" s="303" t="s">
        <v>766</v>
      </c>
      <c r="D103" s="358">
        <v>36.200000000000003</v>
      </c>
      <c r="E103" s="366">
        <v>-9.23</v>
      </c>
      <c r="F103" s="366">
        <v>-24.37</v>
      </c>
      <c r="G103" s="366">
        <v>6.07</v>
      </c>
      <c r="H103" s="366">
        <v>-15.15</v>
      </c>
      <c r="I103" s="366">
        <v>-62</v>
      </c>
      <c r="J103" s="366">
        <v>-451.4</v>
      </c>
      <c r="K103" s="366">
        <v>-40</v>
      </c>
      <c r="L103" s="366">
        <v>-103.4</v>
      </c>
      <c r="M103" s="366">
        <f t="shared" si="7"/>
        <v>-95.93</v>
      </c>
      <c r="N103" s="366">
        <f t="shared" si="7"/>
        <v>-569.94999999999993</v>
      </c>
      <c r="O103" s="265"/>
    </row>
    <row r="104" spans="1:15" s="291" customFormat="1" x14ac:dyDescent="0.25">
      <c r="A104" s="295" t="s">
        <v>532</v>
      </c>
      <c r="B104" s="297" t="s">
        <v>962</v>
      </c>
      <c r="C104" s="303" t="s">
        <v>766</v>
      </c>
      <c r="D104" s="358">
        <v>8.4</v>
      </c>
      <c r="E104" s="359">
        <v>0</v>
      </c>
      <c r="F104" s="366">
        <v>8.4499999999999993</v>
      </c>
      <c r="G104" s="366">
        <v>6.07</v>
      </c>
      <c r="H104" s="366">
        <v>5.75</v>
      </c>
      <c r="I104" s="366">
        <v>8.83</v>
      </c>
      <c r="J104" s="366">
        <v>0.7</v>
      </c>
      <c r="K104" s="366"/>
      <c r="L104" s="366">
        <v>1.2</v>
      </c>
      <c r="M104" s="366">
        <f t="shared" si="7"/>
        <v>14.9</v>
      </c>
      <c r="N104" s="366">
        <f t="shared" si="7"/>
        <v>7.65</v>
      </c>
      <c r="O104" s="265"/>
    </row>
    <row r="105" spans="1:15" s="291" customFormat="1" x14ac:dyDescent="0.25">
      <c r="A105" s="295" t="s">
        <v>533</v>
      </c>
      <c r="B105" s="297" t="s">
        <v>963</v>
      </c>
      <c r="C105" s="303" t="s">
        <v>766</v>
      </c>
      <c r="D105" s="358">
        <v>4.9000000000000004</v>
      </c>
      <c r="E105" s="366">
        <v>3.5</v>
      </c>
      <c r="F105" s="366">
        <v>5.59</v>
      </c>
      <c r="G105" s="359">
        <v>0</v>
      </c>
      <c r="H105" s="366">
        <v>0.66</v>
      </c>
      <c r="I105" s="366">
        <v>25.54</v>
      </c>
      <c r="J105" s="366">
        <v>28.5</v>
      </c>
      <c r="K105" s="366">
        <v>0</v>
      </c>
      <c r="L105" s="366">
        <v>98.3</v>
      </c>
      <c r="M105" s="451">
        <f t="shared" si="7"/>
        <v>25.54</v>
      </c>
      <c r="N105" s="452">
        <f t="shared" si="7"/>
        <v>127.46</v>
      </c>
      <c r="O105" s="265"/>
    </row>
    <row r="106" spans="1:15" s="291" customFormat="1" x14ac:dyDescent="0.25">
      <c r="A106" s="295" t="s">
        <v>534</v>
      </c>
      <c r="B106" s="297" t="s">
        <v>1054</v>
      </c>
      <c r="C106" s="303" t="s">
        <v>766</v>
      </c>
      <c r="D106" s="358">
        <v>0</v>
      </c>
      <c r="E106" s="359">
        <v>0</v>
      </c>
      <c r="F106" s="359">
        <v>0</v>
      </c>
      <c r="G106" s="359">
        <v>0</v>
      </c>
      <c r="H106" s="359">
        <v>0</v>
      </c>
      <c r="I106" s="366">
        <v>0</v>
      </c>
      <c r="J106" s="366">
        <v>422.2</v>
      </c>
      <c r="K106" s="366">
        <v>0</v>
      </c>
      <c r="L106" s="366">
        <v>0</v>
      </c>
      <c r="M106" s="366">
        <f t="shared" si="7"/>
        <v>0</v>
      </c>
      <c r="N106" s="366">
        <f t="shared" si="7"/>
        <v>422.2</v>
      </c>
      <c r="O106" s="265"/>
    </row>
    <row r="107" spans="1:15" s="291" customFormat="1" x14ac:dyDescent="0.25">
      <c r="A107" s="295" t="s">
        <v>535</v>
      </c>
      <c r="B107" s="299" t="s">
        <v>659</v>
      </c>
      <c r="C107" s="303" t="s">
        <v>766</v>
      </c>
      <c r="D107" s="358">
        <v>0</v>
      </c>
      <c r="E107" s="359">
        <v>0</v>
      </c>
      <c r="F107" s="359">
        <v>0</v>
      </c>
      <c r="G107" s="359">
        <v>0</v>
      </c>
      <c r="H107" s="359">
        <v>0</v>
      </c>
      <c r="I107" s="366">
        <v>0</v>
      </c>
      <c r="J107" s="366">
        <v>422.2</v>
      </c>
      <c r="K107" s="366">
        <v>0</v>
      </c>
      <c r="L107" s="366">
        <v>0</v>
      </c>
      <c r="M107" s="366">
        <f t="shared" si="7"/>
        <v>0</v>
      </c>
      <c r="N107" s="366">
        <f t="shared" si="7"/>
        <v>422.2</v>
      </c>
      <c r="O107" s="265"/>
    </row>
    <row r="108" spans="1:15" s="291" customFormat="1" x14ac:dyDescent="0.25">
      <c r="A108" s="295" t="s">
        <v>536</v>
      </c>
      <c r="B108" s="297" t="s">
        <v>964</v>
      </c>
      <c r="C108" s="303" t="s">
        <v>766</v>
      </c>
      <c r="D108" s="358">
        <v>22.9</v>
      </c>
      <c r="E108" s="366">
        <v>5.73</v>
      </c>
      <c r="F108" s="366">
        <v>10.33</v>
      </c>
      <c r="G108" s="359">
        <v>0</v>
      </c>
      <c r="H108" s="366">
        <v>8.74</v>
      </c>
      <c r="I108" s="366">
        <v>27.63</v>
      </c>
      <c r="J108" s="366">
        <v>0</v>
      </c>
      <c r="K108" s="366">
        <v>40</v>
      </c>
      <c r="L108" s="366">
        <v>3.9</v>
      </c>
      <c r="M108" s="366">
        <f t="shared" si="7"/>
        <v>67.63</v>
      </c>
      <c r="N108" s="366">
        <f t="shared" si="7"/>
        <v>12.64</v>
      </c>
      <c r="O108" s="265"/>
    </row>
    <row r="109" spans="1:15" s="291" customFormat="1" x14ac:dyDescent="0.25">
      <c r="A109" s="295" t="s">
        <v>28</v>
      </c>
      <c r="B109" s="344" t="s">
        <v>1109</v>
      </c>
      <c r="C109" s="303" t="s">
        <v>766</v>
      </c>
      <c r="D109" s="358">
        <v>-51.42</v>
      </c>
      <c r="E109" s="366">
        <v>-69.03</v>
      </c>
      <c r="F109" s="366">
        <v>-315.33</v>
      </c>
      <c r="G109" s="366">
        <v>0</v>
      </c>
      <c r="H109" s="366">
        <v>-340.45</v>
      </c>
      <c r="I109" s="366">
        <v>87.89</v>
      </c>
      <c r="J109" s="366">
        <v>-683.8</v>
      </c>
      <c r="K109" s="366">
        <v>103.55</v>
      </c>
      <c r="L109" s="366">
        <v>-131.9</v>
      </c>
      <c r="M109" s="366">
        <f t="shared" si="7"/>
        <v>191.44</v>
      </c>
      <c r="N109" s="366">
        <f t="shared" si="7"/>
        <v>-1156.1500000000001</v>
      </c>
      <c r="O109" s="265"/>
    </row>
    <row r="110" spans="1:15" s="291" customFormat="1" ht="31.5" x14ac:dyDescent="0.25">
      <c r="A110" s="295" t="s">
        <v>60</v>
      </c>
      <c r="B110" s="296" t="s">
        <v>969</v>
      </c>
      <c r="C110" s="303" t="s">
        <v>766</v>
      </c>
      <c r="D110" s="359" t="s">
        <v>290</v>
      </c>
      <c r="E110" s="359" t="s">
        <v>290</v>
      </c>
      <c r="F110" s="359" t="s">
        <v>290</v>
      </c>
      <c r="G110" s="359" t="s">
        <v>290</v>
      </c>
      <c r="H110" s="359" t="s">
        <v>290</v>
      </c>
      <c r="I110" s="359" t="s">
        <v>290</v>
      </c>
      <c r="J110" s="359" t="s">
        <v>290</v>
      </c>
      <c r="K110" s="359" t="s">
        <v>290</v>
      </c>
      <c r="L110" s="359" t="s">
        <v>290</v>
      </c>
      <c r="M110" s="359" t="s">
        <v>290</v>
      </c>
      <c r="N110" s="359" t="s">
        <v>290</v>
      </c>
      <c r="O110" s="265"/>
    </row>
    <row r="111" spans="1:15" s="291" customFormat="1" ht="31.5" x14ac:dyDescent="0.25">
      <c r="A111" s="295" t="s">
        <v>906</v>
      </c>
      <c r="B111" s="141" t="s">
        <v>919</v>
      </c>
      <c r="C111" s="303" t="s">
        <v>766</v>
      </c>
      <c r="D111" s="359" t="s">
        <v>290</v>
      </c>
      <c r="E111" s="359" t="s">
        <v>290</v>
      </c>
      <c r="F111" s="359" t="s">
        <v>290</v>
      </c>
      <c r="G111" s="359" t="s">
        <v>290</v>
      </c>
      <c r="H111" s="359" t="s">
        <v>290</v>
      </c>
      <c r="I111" s="359" t="s">
        <v>290</v>
      </c>
      <c r="J111" s="359" t="s">
        <v>290</v>
      </c>
      <c r="K111" s="359" t="s">
        <v>290</v>
      </c>
      <c r="L111" s="359" t="s">
        <v>290</v>
      </c>
      <c r="M111" s="359" t="s">
        <v>290</v>
      </c>
      <c r="N111" s="359" t="s">
        <v>290</v>
      </c>
      <c r="O111" s="265"/>
    </row>
    <row r="112" spans="1:15" s="291" customFormat="1" ht="31.5" x14ac:dyDescent="0.25">
      <c r="A112" s="295" t="s">
        <v>907</v>
      </c>
      <c r="B112" s="141" t="s">
        <v>920</v>
      </c>
      <c r="C112" s="303" t="s">
        <v>766</v>
      </c>
      <c r="D112" s="359" t="s">
        <v>290</v>
      </c>
      <c r="E112" s="359" t="s">
        <v>290</v>
      </c>
      <c r="F112" s="359" t="s">
        <v>290</v>
      </c>
      <c r="G112" s="359" t="s">
        <v>290</v>
      </c>
      <c r="H112" s="359" t="s">
        <v>290</v>
      </c>
      <c r="I112" s="359" t="s">
        <v>290</v>
      </c>
      <c r="J112" s="359" t="s">
        <v>290</v>
      </c>
      <c r="K112" s="359" t="s">
        <v>290</v>
      </c>
      <c r="L112" s="359" t="s">
        <v>290</v>
      </c>
      <c r="M112" s="359" t="s">
        <v>290</v>
      </c>
      <c r="N112" s="359" t="s">
        <v>290</v>
      </c>
      <c r="O112" s="265"/>
    </row>
    <row r="113" spans="1:15" s="291" customFormat="1" ht="31.5" x14ac:dyDescent="0.25">
      <c r="A113" s="295" t="s">
        <v>1012</v>
      </c>
      <c r="B113" s="141" t="s">
        <v>905</v>
      </c>
      <c r="C113" s="303" t="s">
        <v>766</v>
      </c>
      <c r="D113" s="359" t="s">
        <v>290</v>
      </c>
      <c r="E113" s="359" t="s">
        <v>290</v>
      </c>
      <c r="F113" s="359" t="s">
        <v>290</v>
      </c>
      <c r="G113" s="359" t="s">
        <v>290</v>
      </c>
      <c r="H113" s="359" t="s">
        <v>290</v>
      </c>
      <c r="I113" s="359" t="s">
        <v>290</v>
      </c>
      <c r="J113" s="359" t="s">
        <v>290</v>
      </c>
      <c r="K113" s="359" t="s">
        <v>290</v>
      </c>
      <c r="L113" s="359" t="s">
        <v>290</v>
      </c>
      <c r="M113" s="359" t="s">
        <v>290</v>
      </c>
      <c r="N113" s="359" t="s">
        <v>290</v>
      </c>
      <c r="O113" s="265"/>
    </row>
    <row r="114" spans="1:15" s="291" customFormat="1" x14ac:dyDescent="0.25">
      <c r="A114" s="295" t="s">
        <v>61</v>
      </c>
      <c r="B114" s="294" t="s">
        <v>1085</v>
      </c>
      <c r="C114" s="303" t="s">
        <v>766</v>
      </c>
      <c r="D114" s="359" t="s">
        <v>290</v>
      </c>
      <c r="E114" s="359" t="s">
        <v>290</v>
      </c>
      <c r="F114" s="359" t="s">
        <v>290</v>
      </c>
      <c r="G114" s="359" t="s">
        <v>290</v>
      </c>
      <c r="H114" s="359" t="s">
        <v>290</v>
      </c>
      <c r="I114" s="359" t="s">
        <v>290</v>
      </c>
      <c r="J114" s="359" t="s">
        <v>290</v>
      </c>
      <c r="K114" s="359" t="s">
        <v>290</v>
      </c>
      <c r="L114" s="359" t="s">
        <v>290</v>
      </c>
      <c r="M114" s="359" t="s">
        <v>290</v>
      </c>
      <c r="N114" s="359" t="s">
        <v>290</v>
      </c>
      <c r="O114" s="265"/>
    </row>
    <row r="115" spans="1:15" s="291" customFormat="1" x14ac:dyDescent="0.25">
      <c r="A115" s="295" t="s">
        <v>774</v>
      </c>
      <c r="B115" s="294" t="s">
        <v>965</v>
      </c>
      <c r="C115" s="303" t="s">
        <v>766</v>
      </c>
      <c r="D115" s="358">
        <v>-51.42</v>
      </c>
      <c r="E115" s="366">
        <v>-69.03</v>
      </c>
      <c r="F115" s="366">
        <v>-315.33</v>
      </c>
      <c r="G115" s="366">
        <v>0</v>
      </c>
      <c r="H115" s="366">
        <v>-340.45</v>
      </c>
      <c r="I115" s="366">
        <v>87.89</v>
      </c>
      <c r="J115" s="366">
        <v>-691.1</v>
      </c>
      <c r="K115" s="366">
        <v>103.55</v>
      </c>
      <c r="L115" s="366">
        <v>-134.6</v>
      </c>
      <c r="M115" s="370">
        <f>SUM(G115+I115+K115)</f>
        <v>191.44</v>
      </c>
      <c r="N115" s="371">
        <f>SUM(H115+J115+L115)</f>
        <v>-1166.1499999999999</v>
      </c>
      <c r="O115" s="265"/>
    </row>
    <row r="116" spans="1:15" s="291" customFormat="1" x14ac:dyDescent="0.25">
      <c r="A116" s="295" t="s">
        <v>775</v>
      </c>
      <c r="B116" s="294" t="s">
        <v>1086</v>
      </c>
      <c r="C116" s="303" t="s">
        <v>766</v>
      </c>
      <c r="D116" s="359" t="s">
        <v>290</v>
      </c>
      <c r="E116" s="359" t="s">
        <v>290</v>
      </c>
      <c r="F116" s="359" t="s">
        <v>290</v>
      </c>
      <c r="G116" s="359" t="s">
        <v>290</v>
      </c>
      <c r="H116" s="359" t="s">
        <v>290</v>
      </c>
      <c r="I116" s="359" t="s">
        <v>290</v>
      </c>
      <c r="J116" s="359" t="s">
        <v>290</v>
      </c>
      <c r="K116" s="359" t="s">
        <v>290</v>
      </c>
      <c r="L116" s="359" t="s">
        <v>290</v>
      </c>
      <c r="M116" s="359" t="s">
        <v>290</v>
      </c>
      <c r="N116" s="359" t="s">
        <v>290</v>
      </c>
      <c r="O116" s="265"/>
    </row>
    <row r="117" spans="1:15" s="291" customFormat="1" x14ac:dyDescent="0.25">
      <c r="A117" s="295" t="s">
        <v>776</v>
      </c>
      <c r="B117" s="294" t="s">
        <v>966</v>
      </c>
      <c r="C117" s="303" t="s">
        <v>766</v>
      </c>
      <c r="D117" s="359" t="s">
        <v>290</v>
      </c>
      <c r="E117" s="359" t="s">
        <v>290</v>
      </c>
      <c r="F117" s="359" t="s">
        <v>290</v>
      </c>
      <c r="G117" s="359" t="s">
        <v>290</v>
      </c>
      <c r="H117" s="359" t="s">
        <v>290</v>
      </c>
      <c r="I117" s="359" t="s">
        <v>290</v>
      </c>
      <c r="J117" s="359" t="s">
        <v>290</v>
      </c>
      <c r="K117" s="359" t="s">
        <v>290</v>
      </c>
      <c r="L117" s="359" t="s">
        <v>290</v>
      </c>
      <c r="M117" s="359" t="s">
        <v>290</v>
      </c>
      <c r="N117" s="359" t="s">
        <v>290</v>
      </c>
      <c r="O117" s="265"/>
    </row>
    <row r="118" spans="1:15" s="291" customFormat="1" x14ac:dyDescent="0.25">
      <c r="A118" s="295" t="s">
        <v>777</v>
      </c>
      <c r="B118" s="294" t="s">
        <v>967</v>
      </c>
      <c r="C118" s="303" t="s">
        <v>766</v>
      </c>
      <c r="D118" s="359" t="s">
        <v>290</v>
      </c>
      <c r="E118" s="359" t="s">
        <v>290</v>
      </c>
      <c r="F118" s="359" t="s">
        <v>290</v>
      </c>
      <c r="G118" s="359" t="s">
        <v>290</v>
      </c>
      <c r="H118" s="359" t="s">
        <v>290</v>
      </c>
      <c r="I118" s="359" t="s">
        <v>290</v>
      </c>
      <c r="J118" s="359" t="s">
        <v>290</v>
      </c>
      <c r="K118" s="359" t="s">
        <v>290</v>
      </c>
      <c r="L118" s="359" t="s">
        <v>290</v>
      </c>
      <c r="M118" s="359" t="s">
        <v>290</v>
      </c>
      <c r="N118" s="359" t="s">
        <v>290</v>
      </c>
      <c r="O118" s="265"/>
    </row>
    <row r="119" spans="1:15" s="291" customFormat="1" x14ac:dyDescent="0.25">
      <c r="A119" s="295" t="s">
        <v>778</v>
      </c>
      <c r="B119" s="294" t="s">
        <v>1093</v>
      </c>
      <c r="C119" s="303" t="s">
        <v>766</v>
      </c>
      <c r="D119" s="359" t="s">
        <v>290</v>
      </c>
      <c r="E119" s="359" t="s">
        <v>290</v>
      </c>
      <c r="F119" s="359" t="s">
        <v>290</v>
      </c>
      <c r="G119" s="359" t="s">
        <v>290</v>
      </c>
      <c r="H119" s="359" t="s">
        <v>290</v>
      </c>
      <c r="I119" s="359" t="s">
        <v>290</v>
      </c>
      <c r="J119" s="359" t="s">
        <v>290</v>
      </c>
      <c r="K119" s="359" t="s">
        <v>290</v>
      </c>
      <c r="L119" s="359" t="s">
        <v>290</v>
      </c>
      <c r="M119" s="359" t="s">
        <v>290</v>
      </c>
      <c r="N119" s="359" t="s">
        <v>290</v>
      </c>
      <c r="O119" s="265"/>
    </row>
    <row r="120" spans="1:15" s="291" customFormat="1" ht="31.5" x14ac:dyDescent="0.25">
      <c r="A120" s="295" t="s">
        <v>779</v>
      </c>
      <c r="B120" s="296" t="s">
        <v>836</v>
      </c>
      <c r="C120" s="303" t="s">
        <v>766</v>
      </c>
      <c r="D120" s="359" t="s">
        <v>290</v>
      </c>
      <c r="E120" s="359" t="s">
        <v>290</v>
      </c>
      <c r="F120" s="359" t="s">
        <v>290</v>
      </c>
      <c r="G120" s="359" t="s">
        <v>290</v>
      </c>
      <c r="H120" s="359" t="s">
        <v>290</v>
      </c>
      <c r="I120" s="359" t="s">
        <v>290</v>
      </c>
      <c r="J120" s="359" t="s">
        <v>290</v>
      </c>
      <c r="K120" s="359" t="s">
        <v>290</v>
      </c>
      <c r="L120" s="359" t="s">
        <v>290</v>
      </c>
      <c r="M120" s="359" t="s">
        <v>290</v>
      </c>
      <c r="N120" s="359" t="s">
        <v>290</v>
      </c>
      <c r="O120" s="265"/>
    </row>
    <row r="121" spans="1:15" s="291" customFormat="1" x14ac:dyDescent="0.25">
      <c r="A121" s="295" t="s">
        <v>1013</v>
      </c>
      <c r="B121" s="297" t="s">
        <v>655</v>
      </c>
      <c r="C121" s="303" t="s">
        <v>766</v>
      </c>
      <c r="D121" s="359" t="s">
        <v>290</v>
      </c>
      <c r="E121" s="359" t="s">
        <v>290</v>
      </c>
      <c r="F121" s="359" t="s">
        <v>290</v>
      </c>
      <c r="G121" s="359" t="s">
        <v>290</v>
      </c>
      <c r="H121" s="359" t="s">
        <v>290</v>
      </c>
      <c r="I121" s="359" t="s">
        <v>290</v>
      </c>
      <c r="J121" s="359" t="s">
        <v>290</v>
      </c>
      <c r="K121" s="359" t="s">
        <v>290</v>
      </c>
      <c r="L121" s="359" t="s">
        <v>290</v>
      </c>
      <c r="M121" s="359" t="s">
        <v>290</v>
      </c>
      <c r="N121" s="359" t="s">
        <v>290</v>
      </c>
      <c r="O121" s="265"/>
    </row>
    <row r="122" spans="1:15" s="291" customFormat="1" x14ac:dyDescent="0.25">
      <c r="A122" s="295" t="s">
        <v>1014</v>
      </c>
      <c r="B122" s="297" t="s">
        <v>643</v>
      </c>
      <c r="C122" s="303" t="s">
        <v>766</v>
      </c>
      <c r="D122" s="359" t="s">
        <v>290</v>
      </c>
      <c r="E122" s="359" t="s">
        <v>290</v>
      </c>
      <c r="F122" s="359" t="s">
        <v>290</v>
      </c>
      <c r="G122" s="359" t="s">
        <v>290</v>
      </c>
      <c r="H122" s="359" t="s">
        <v>290</v>
      </c>
      <c r="I122" s="359" t="s">
        <v>290</v>
      </c>
      <c r="J122" s="359" t="s">
        <v>290</v>
      </c>
      <c r="K122" s="359" t="s">
        <v>290</v>
      </c>
      <c r="L122" s="359" t="s">
        <v>290</v>
      </c>
      <c r="M122" s="372" t="s">
        <v>290</v>
      </c>
      <c r="N122" s="372" t="s">
        <v>290</v>
      </c>
      <c r="O122" s="265"/>
    </row>
    <row r="123" spans="1:15" s="291" customFormat="1" x14ac:dyDescent="0.25">
      <c r="A123" s="295" t="s">
        <v>780</v>
      </c>
      <c r="B123" s="294" t="s">
        <v>968</v>
      </c>
      <c r="C123" s="303" t="s">
        <v>766</v>
      </c>
      <c r="D123" s="358">
        <v>0</v>
      </c>
      <c r="E123" s="359">
        <v>0</v>
      </c>
      <c r="F123" s="359">
        <v>0</v>
      </c>
      <c r="G123" s="359">
        <v>0</v>
      </c>
      <c r="H123" s="359">
        <v>0</v>
      </c>
      <c r="I123" s="366">
        <v>0</v>
      </c>
      <c r="J123" s="366">
        <v>7.3</v>
      </c>
      <c r="K123" s="366">
        <v>0</v>
      </c>
      <c r="L123" s="366">
        <v>2.7</v>
      </c>
      <c r="M123" s="366">
        <f>SUM(G123+I123+K123)</f>
        <v>0</v>
      </c>
      <c r="N123" s="366">
        <f>SUM(H123+J123+L123)</f>
        <v>10</v>
      </c>
      <c r="O123" s="265"/>
    </row>
    <row r="124" spans="1:15" s="291" customFormat="1" x14ac:dyDescent="0.25">
      <c r="A124" s="295" t="s">
        <v>29</v>
      </c>
      <c r="B124" s="344" t="s">
        <v>1055</v>
      </c>
      <c r="C124" s="303" t="s">
        <v>766</v>
      </c>
      <c r="D124" s="358">
        <v>0</v>
      </c>
      <c r="E124" s="359">
        <v>0</v>
      </c>
      <c r="F124" s="359">
        <v>0</v>
      </c>
      <c r="G124" s="359">
        <v>0</v>
      </c>
      <c r="H124" s="359">
        <v>0</v>
      </c>
      <c r="I124" s="366">
        <v>67.5</v>
      </c>
      <c r="J124" s="366">
        <v>0</v>
      </c>
      <c r="K124" s="366">
        <v>69</v>
      </c>
      <c r="L124" s="366">
        <v>0</v>
      </c>
      <c r="M124" s="366">
        <f>SUM(G124+I124+K124)</f>
        <v>136.5</v>
      </c>
      <c r="N124" s="366">
        <f>SUM(H124+J124+L124)</f>
        <v>0</v>
      </c>
      <c r="O124" s="265"/>
    </row>
    <row r="125" spans="1:15" s="291" customFormat="1" x14ac:dyDescent="0.25">
      <c r="A125" s="295" t="s">
        <v>25</v>
      </c>
      <c r="B125" s="294" t="s">
        <v>1046</v>
      </c>
      <c r="C125" s="303" t="s">
        <v>766</v>
      </c>
      <c r="D125" s="359" t="s">
        <v>290</v>
      </c>
      <c r="E125" s="359" t="s">
        <v>290</v>
      </c>
      <c r="F125" s="359" t="s">
        <v>290</v>
      </c>
      <c r="G125" s="359" t="s">
        <v>290</v>
      </c>
      <c r="H125" s="359" t="s">
        <v>290</v>
      </c>
      <c r="I125" s="359" t="s">
        <v>290</v>
      </c>
      <c r="J125" s="359" t="s">
        <v>290</v>
      </c>
      <c r="K125" s="359" t="s">
        <v>290</v>
      </c>
      <c r="L125" s="359" t="s">
        <v>290</v>
      </c>
      <c r="M125" s="359" t="s">
        <v>290</v>
      </c>
      <c r="N125" s="359" t="s">
        <v>290</v>
      </c>
      <c r="O125" s="265"/>
    </row>
    <row r="126" spans="1:15" s="291" customFormat="1" ht="31.5" x14ac:dyDescent="0.25">
      <c r="A126" s="295" t="s">
        <v>1041</v>
      </c>
      <c r="B126" s="141" t="s">
        <v>919</v>
      </c>
      <c r="C126" s="303" t="s">
        <v>766</v>
      </c>
      <c r="D126" s="359" t="s">
        <v>290</v>
      </c>
      <c r="E126" s="359" t="s">
        <v>290</v>
      </c>
      <c r="F126" s="359" t="s">
        <v>290</v>
      </c>
      <c r="G126" s="359" t="s">
        <v>290</v>
      </c>
      <c r="H126" s="359" t="s">
        <v>290</v>
      </c>
      <c r="I126" s="359" t="s">
        <v>290</v>
      </c>
      <c r="J126" s="359" t="s">
        <v>290</v>
      </c>
      <c r="K126" s="359" t="s">
        <v>290</v>
      </c>
      <c r="L126" s="359" t="s">
        <v>290</v>
      </c>
      <c r="M126" s="359" t="s">
        <v>290</v>
      </c>
      <c r="N126" s="359" t="s">
        <v>290</v>
      </c>
      <c r="O126" s="265"/>
    </row>
    <row r="127" spans="1:15" s="291" customFormat="1" ht="31.5" x14ac:dyDescent="0.25">
      <c r="A127" s="295" t="s">
        <v>1042</v>
      </c>
      <c r="B127" s="141" t="s">
        <v>920</v>
      </c>
      <c r="C127" s="303" t="s">
        <v>766</v>
      </c>
      <c r="D127" s="359" t="s">
        <v>290</v>
      </c>
      <c r="E127" s="359" t="s">
        <v>290</v>
      </c>
      <c r="F127" s="359" t="s">
        <v>290</v>
      </c>
      <c r="G127" s="359" t="s">
        <v>290</v>
      </c>
      <c r="H127" s="359" t="s">
        <v>290</v>
      </c>
      <c r="I127" s="359" t="s">
        <v>290</v>
      </c>
      <c r="J127" s="359" t="s">
        <v>290</v>
      </c>
      <c r="K127" s="359" t="s">
        <v>290</v>
      </c>
      <c r="L127" s="359" t="s">
        <v>290</v>
      </c>
      <c r="M127" s="359" t="s">
        <v>290</v>
      </c>
      <c r="N127" s="359" t="s">
        <v>290</v>
      </c>
      <c r="O127" s="265"/>
    </row>
    <row r="128" spans="1:15" s="291" customFormat="1" ht="31.5" x14ac:dyDescent="0.25">
      <c r="A128" s="295" t="s">
        <v>1043</v>
      </c>
      <c r="B128" s="141" t="s">
        <v>905</v>
      </c>
      <c r="C128" s="303" t="s">
        <v>766</v>
      </c>
      <c r="D128" s="359" t="s">
        <v>290</v>
      </c>
      <c r="E128" s="359" t="s">
        <v>290</v>
      </c>
      <c r="F128" s="359" t="s">
        <v>290</v>
      </c>
      <c r="G128" s="359" t="s">
        <v>290</v>
      </c>
      <c r="H128" s="359" t="s">
        <v>290</v>
      </c>
      <c r="I128" s="359" t="s">
        <v>290</v>
      </c>
      <c r="J128" s="359" t="s">
        <v>290</v>
      </c>
      <c r="K128" s="359" t="s">
        <v>290</v>
      </c>
      <c r="L128" s="359" t="s">
        <v>290</v>
      </c>
      <c r="M128" s="359" t="s">
        <v>290</v>
      </c>
      <c r="N128" s="359" t="s">
        <v>290</v>
      </c>
      <c r="O128" s="265"/>
    </row>
    <row r="129" spans="1:15" s="291" customFormat="1" x14ac:dyDescent="0.25">
      <c r="A129" s="295" t="s">
        <v>825</v>
      </c>
      <c r="B129" s="298" t="s">
        <v>1094</v>
      </c>
      <c r="C129" s="303" t="s">
        <v>766</v>
      </c>
      <c r="D129" s="359" t="s">
        <v>290</v>
      </c>
      <c r="E129" s="359" t="s">
        <v>290</v>
      </c>
      <c r="F129" s="359" t="s">
        <v>290</v>
      </c>
      <c r="G129" s="359" t="s">
        <v>290</v>
      </c>
      <c r="H129" s="359" t="s">
        <v>290</v>
      </c>
      <c r="I129" s="359" t="s">
        <v>290</v>
      </c>
      <c r="J129" s="359" t="s">
        <v>290</v>
      </c>
      <c r="K129" s="359" t="s">
        <v>290</v>
      </c>
      <c r="L129" s="359" t="s">
        <v>290</v>
      </c>
      <c r="M129" s="359" t="s">
        <v>290</v>
      </c>
      <c r="N129" s="359" t="s">
        <v>290</v>
      </c>
      <c r="O129" s="265"/>
    </row>
    <row r="130" spans="1:15" s="291" customFormat="1" x14ac:dyDescent="0.25">
      <c r="A130" s="295" t="s">
        <v>826</v>
      </c>
      <c r="B130" s="298" t="s">
        <v>833</v>
      </c>
      <c r="C130" s="303" t="s">
        <v>766</v>
      </c>
      <c r="D130" s="358">
        <v>0</v>
      </c>
      <c r="E130" s="359">
        <v>0</v>
      </c>
      <c r="F130" s="359">
        <v>0</v>
      </c>
      <c r="G130" s="359">
        <v>0</v>
      </c>
      <c r="H130" s="359">
        <v>0</v>
      </c>
      <c r="I130" s="366">
        <v>67.5</v>
      </c>
      <c r="J130" s="366">
        <v>0</v>
      </c>
      <c r="K130" s="366">
        <v>69</v>
      </c>
      <c r="L130" s="366">
        <v>0</v>
      </c>
      <c r="M130" s="366">
        <f>SUM(G130+I130+K130)</f>
        <v>136.5</v>
      </c>
      <c r="N130" s="366">
        <f>SUM(H130+J130+L130)</f>
        <v>0</v>
      </c>
      <c r="O130" s="265"/>
    </row>
    <row r="131" spans="1:15" s="291" customFormat="1" x14ac:dyDescent="0.25">
      <c r="A131" s="295" t="s">
        <v>827</v>
      </c>
      <c r="B131" s="298" t="s">
        <v>1088</v>
      </c>
      <c r="C131" s="303" t="s">
        <v>766</v>
      </c>
      <c r="D131" s="359" t="s">
        <v>290</v>
      </c>
      <c r="E131" s="359" t="s">
        <v>290</v>
      </c>
      <c r="F131" s="359" t="s">
        <v>290</v>
      </c>
      <c r="G131" s="359" t="s">
        <v>290</v>
      </c>
      <c r="H131" s="359" t="s">
        <v>290</v>
      </c>
      <c r="I131" s="359" t="s">
        <v>290</v>
      </c>
      <c r="J131" s="359" t="s">
        <v>290</v>
      </c>
      <c r="K131" s="359" t="s">
        <v>290</v>
      </c>
      <c r="L131" s="359" t="s">
        <v>290</v>
      </c>
      <c r="M131" s="359" t="s">
        <v>290</v>
      </c>
      <c r="N131" s="359" t="s">
        <v>290</v>
      </c>
      <c r="O131" s="265"/>
    </row>
    <row r="132" spans="1:15" s="291" customFormat="1" x14ac:dyDescent="0.25">
      <c r="A132" s="295" t="s">
        <v>828</v>
      </c>
      <c r="B132" s="298" t="s">
        <v>834</v>
      </c>
      <c r="C132" s="303" t="s">
        <v>766</v>
      </c>
      <c r="D132" s="359" t="s">
        <v>290</v>
      </c>
      <c r="E132" s="359" t="s">
        <v>290</v>
      </c>
      <c r="F132" s="359" t="s">
        <v>290</v>
      </c>
      <c r="G132" s="359" t="s">
        <v>290</v>
      </c>
      <c r="H132" s="359" t="s">
        <v>290</v>
      </c>
      <c r="I132" s="359" t="s">
        <v>290</v>
      </c>
      <c r="J132" s="359" t="s">
        <v>290</v>
      </c>
      <c r="K132" s="359" t="s">
        <v>290</v>
      </c>
      <c r="L132" s="359" t="s">
        <v>290</v>
      </c>
      <c r="M132" s="359" t="s">
        <v>290</v>
      </c>
      <c r="N132" s="359" t="s">
        <v>290</v>
      </c>
      <c r="O132" s="265"/>
    </row>
    <row r="133" spans="1:15" s="291" customFormat="1" x14ac:dyDescent="0.25">
      <c r="A133" s="295" t="s">
        <v>829</v>
      </c>
      <c r="B133" s="298" t="s">
        <v>835</v>
      </c>
      <c r="C133" s="303" t="s">
        <v>766</v>
      </c>
      <c r="D133" s="359" t="s">
        <v>290</v>
      </c>
      <c r="E133" s="359" t="s">
        <v>290</v>
      </c>
      <c r="F133" s="359" t="s">
        <v>290</v>
      </c>
      <c r="G133" s="359" t="s">
        <v>290</v>
      </c>
      <c r="H133" s="359" t="s">
        <v>290</v>
      </c>
      <c r="I133" s="359" t="s">
        <v>290</v>
      </c>
      <c r="J133" s="359" t="s">
        <v>290</v>
      </c>
      <c r="K133" s="359" t="s">
        <v>290</v>
      </c>
      <c r="L133" s="359" t="s">
        <v>290</v>
      </c>
      <c r="M133" s="359" t="s">
        <v>290</v>
      </c>
      <c r="N133" s="359" t="s">
        <v>290</v>
      </c>
      <c r="O133" s="265"/>
    </row>
    <row r="134" spans="1:15" s="291" customFormat="1" x14ac:dyDescent="0.25">
      <c r="A134" s="295" t="s">
        <v>830</v>
      </c>
      <c r="B134" s="298" t="s">
        <v>1095</v>
      </c>
      <c r="C134" s="303" t="s">
        <v>766</v>
      </c>
      <c r="D134" s="359" t="s">
        <v>290</v>
      </c>
      <c r="E134" s="359" t="s">
        <v>290</v>
      </c>
      <c r="F134" s="359" t="s">
        <v>290</v>
      </c>
      <c r="G134" s="359" t="s">
        <v>290</v>
      </c>
      <c r="H134" s="359" t="s">
        <v>290</v>
      </c>
      <c r="I134" s="359" t="s">
        <v>290</v>
      </c>
      <c r="J134" s="359" t="s">
        <v>290</v>
      </c>
      <c r="K134" s="359" t="s">
        <v>290</v>
      </c>
      <c r="L134" s="359" t="s">
        <v>290</v>
      </c>
      <c r="M134" s="359" t="s">
        <v>290</v>
      </c>
      <c r="N134" s="359" t="s">
        <v>290</v>
      </c>
      <c r="O134" s="265"/>
    </row>
    <row r="135" spans="1:15" s="291" customFormat="1" ht="31.5" x14ac:dyDescent="0.25">
      <c r="A135" s="295" t="s">
        <v>831</v>
      </c>
      <c r="B135" s="298" t="s">
        <v>836</v>
      </c>
      <c r="C135" s="303" t="s">
        <v>766</v>
      </c>
      <c r="D135" s="359" t="s">
        <v>290</v>
      </c>
      <c r="E135" s="359" t="s">
        <v>290</v>
      </c>
      <c r="F135" s="359" t="s">
        <v>290</v>
      </c>
      <c r="G135" s="359" t="s">
        <v>290</v>
      </c>
      <c r="H135" s="359" t="s">
        <v>290</v>
      </c>
      <c r="I135" s="359" t="s">
        <v>290</v>
      </c>
      <c r="J135" s="359" t="s">
        <v>290</v>
      </c>
      <c r="K135" s="359" t="s">
        <v>290</v>
      </c>
      <c r="L135" s="359" t="s">
        <v>290</v>
      </c>
      <c r="M135" s="359" t="s">
        <v>290</v>
      </c>
      <c r="N135" s="359" t="s">
        <v>290</v>
      </c>
      <c r="O135" s="265"/>
    </row>
    <row r="136" spans="1:15" s="291" customFormat="1" x14ac:dyDescent="0.25">
      <c r="A136" s="295" t="s">
        <v>1015</v>
      </c>
      <c r="B136" s="297" t="s">
        <v>837</v>
      </c>
      <c r="C136" s="303" t="s">
        <v>766</v>
      </c>
      <c r="D136" s="359" t="s">
        <v>290</v>
      </c>
      <c r="E136" s="359" t="s">
        <v>290</v>
      </c>
      <c r="F136" s="359" t="s">
        <v>290</v>
      </c>
      <c r="G136" s="359" t="s">
        <v>290</v>
      </c>
      <c r="H136" s="359" t="s">
        <v>290</v>
      </c>
      <c r="I136" s="359" t="s">
        <v>290</v>
      </c>
      <c r="J136" s="359" t="s">
        <v>290</v>
      </c>
      <c r="K136" s="359" t="s">
        <v>290</v>
      </c>
      <c r="L136" s="359" t="s">
        <v>290</v>
      </c>
      <c r="M136" s="359" t="s">
        <v>290</v>
      </c>
      <c r="N136" s="359" t="s">
        <v>290</v>
      </c>
      <c r="O136" s="265"/>
    </row>
    <row r="137" spans="1:15" s="291" customFormat="1" x14ac:dyDescent="0.25">
      <c r="A137" s="295" t="s">
        <v>1016</v>
      </c>
      <c r="B137" s="297" t="s">
        <v>643</v>
      </c>
      <c r="C137" s="303" t="s">
        <v>766</v>
      </c>
      <c r="D137" s="359" t="s">
        <v>290</v>
      </c>
      <c r="E137" s="359" t="s">
        <v>290</v>
      </c>
      <c r="F137" s="359" t="s">
        <v>290</v>
      </c>
      <c r="G137" s="359" t="s">
        <v>290</v>
      </c>
      <c r="H137" s="359" t="s">
        <v>290</v>
      </c>
      <c r="I137" s="359" t="s">
        <v>290</v>
      </c>
      <c r="J137" s="359" t="s">
        <v>290</v>
      </c>
      <c r="K137" s="359" t="s">
        <v>290</v>
      </c>
      <c r="L137" s="359" t="s">
        <v>290</v>
      </c>
      <c r="M137" s="359" t="s">
        <v>290</v>
      </c>
      <c r="N137" s="359" t="s">
        <v>290</v>
      </c>
      <c r="O137" s="265"/>
    </row>
    <row r="138" spans="1:15" s="291" customFormat="1" x14ac:dyDescent="0.25">
      <c r="A138" s="295" t="s">
        <v>832</v>
      </c>
      <c r="B138" s="298" t="s">
        <v>838</v>
      </c>
      <c r="C138" s="303" t="s">
        <v>766</v>
      </c>
      <c r="D138" s="358">
        <v>0</v>
      </c>
      <c r="E138" s="359">
        <v>0</v>
      </c>
      <c r="F138" s="359">
        <v>0</v>
      </c>
      <c r="G138" s="359">
        <v>0</v>
      </c>
      <c r="H138" s="359">
        <v>0</v>
      </c>
      <c r="I138" s="366">
        <v>0</v>
      </c>
      <c r="J138" s="366">
        <v>0</v>
      </c>
      <c r="K138" s="366">
        <v>0</v>
      </c>
      <c r="L138" s="366">
        <v>0</v>
      </c>
      <c r="M138" s="366">
        <v>0</v>
      </c>
      <c r="N138" s="366">
        <v>0</v>
      </c>
      <c r="O138" s="265"/>
    </row>
    <row r="139" spans="1:15" s="291" customFormat="1" x14ac:dyDescent="0.25">
      <c r="A139" s="295" t="s">
        <v>31</v>
      </c>
      <c r="B139" s="344" t="s">
        <v>1110</v>
      </c>
      <c r="C139" s="303" t="s">
        <v>766</v>
      </c>
      <c r="D139" s="358">
        <v>-51.42</v>
      </c>
      <c r="E139" s="366">
        <v>-69.03</v>
      </c>
      <c r="F139" s="366">
        <v>-315.33</v>
      </c>
      <c r="G139" s="366">
        <v>0</v>
      </c>
      <c r="H139" s="366">
        <v>-340.45</v>
      </c>
      <c r="I139" s="366">
        <v>20.39</v>
      </c>
      <c r="J139" s="366">
        <v>-599.5</v>
      </c>
      <c r="K139" s="366">
        <v>34.549999999999997</v>
      </c>
      <c r="L139" s="366">
        <v>-150.80000000000001</v>
      </c>
      <c r="M139" s="366">
        <f>SUM(G139+I139+K139)</f>
        <v>54.94</v>
      </c>
      <c r="N139" s="366">
        <f>SUM(H139+J139+L139)</f>
        <v>-1090.75</v>
      </c>
      <c r="O139" s="265"/>
    </row>
    <row r="140" spans="1:15" s="291" customFormat="1" x14ac:dyDescent="0.25">
      <c r="A140" s="295" t="s">
        <v>49</v>
      </c>
      <c r="B140" s="294" t="s">
        <v>1046</v>
      </c>
      <c r="C140" s="303" t="s">
        <v>766</v>
      </c>
      <c r="D140" s="359" t="s">
        <v>290</v>
      </c>
      <c r="E140" s="359" t="s">
        <v>290</v>
      </c>
      <c r="F140" s="359" t="s">
        <v>290</v>
      </c>
      <c r="G140" s="359" t="s">
        <v>290</v>
      </c>
      <c r="H140" s="359" t="s">
        <v>290</v>
      </c>
      <c r="I140" s="359" t="s">
        <v>290</v>
      </c>
      <c r="J140" s="359" t="s">
        <v>290</v>
      </c>
      <c r="K140" s="359" t="s">
        <v>290</v>
      </c>
      <c r="L140" s="359" t="s">
        <v>290</v>
      </c>
      <c r="M140" s="359" t="s">
        <v>290</v>
      </c>
      <c r="N140" s="359" t="s">
        <v>290</v>
      </c>
      <c r="O140" s="265"/>
    </row>
    <row r="141" spans="1:15" s="291" customFormat="1" ht="31.5" x14ac:dyDescent="0.25">
      <c r="A141" s="295" t="s">
        <v>921</v>
      </c>
      <c r="B141" s="141" t="s">
        <v>919</v>
      </c>
      <c r="C141" s="303" t="s">
        <v>766</v>
      </c>
      <c r="D141" s="359" t="s">
        <v>290</v>
      </c>
      <c r="E141" s="359" t="s">
        <v>290</v>
      </c>
      <c r="F141" s="359" t="s">
        <v>290</v>
      </c>
      <c r="G141" s="359" t="s">
        <v>290</v>
      </c>
      <c r="H141" s="359" t="s">
        <v>290</v>
      </c>
      <c r="I141" s="359" t="s">
        <v>290</v>
      </c>
      <c r="J141" s="359" t="s">
        <v>290</v>
      </c>
      <c r="K141" s="359" t="s">
        <v>290</v>
      </c>
      <c r="L141" s="359" t="s">
        <v>290</v>
      </c>
      <c r="M141" s="359" t="s">
        <v>290</v>
      </c>
      <c r="N141" s="359" t="s">
        <v>290</v>
      </c>
      <c r="O141" s="265"/>
    </row>
    <row r="142" spans="1:15" s="291" customFormat="1" ht="31.5" x14ac:dyDescent="0.25">
      <c r="A142" s="295" t="s">
        <v>922</v>
      </c>
      <c r="B142" s="141" t="s">
        <v>920</v>
      </c>
      <c r="C142" s="303" t="s">
        <v>766</v>
      </c>
      <c r="D142" s="359" t="s">
        <v>290</v>
      </c>
      <c r="E142" s="359" t="s">
        <v>290</v>
      </c>
      <c r="F142" s="359" t="s">
        <v>290</v>
      </c>
      <c r="G142" s="359" t="s">
        <v>290</v>
      </c>
      <c r="H142" s="359" t="s">
        <v>290</v>
      </c>
      <c r="I142" s="359" t="s">
        <v>290</v>
      </c>
      <c r="J142" s="359" t="s">
        <v>290</v>
      </c>
      <c r="K142" s="359" t="s">
        <v>290</v>
      </c>
      <c r="L142" s="359" t="s">
        <v>290</v>
      </c>
      <c r="M142" s="359" t="s">
        <v>290</v>
      </c>
      <c r="N142" s="359" t="s">
        <v>290</v>
      </c>
      <c r="O142" s="265"/>
    </row>
    <row r="143" spans="1:15" s="291" customFormat="1" ht="31.5" x14ac:dyDescent="0.25">
      <c r="A143" s="295" t="s">
        <v>1017</v>
      </c>
      <c r="B143" s="141" t="s">
        <v>905</v>
      </c>
      <c r="C143" s="303" t="s">
        <v>766</v>
      </c>
      <c r="D143" s="359" t="s">
        <v>290</v>
      </c>
      <c r="E143" s="359" t="s">
        <v>290</v>
      </c>
      <c r="F143" s="359" t="s">
        <v>290</v>
      </c>
      <c r="G143" s="359" t="s">
        <v>290</v>
      </c>
      <c r="H143" s="359" t="s">
        <v>290</v>
      </c>
      <c r="I143" s="359" t="s">
        <v>290</v>
      </c>
      <c r="J143" s="359" t="s">
        <v>290</v>
      </c>
      <c r="K143" s="359" t="s">
        <v>290</v>
      </c>
      <c r="L143" s="359" t="s">
        <v>290</v>
      </c>
      <c r="M143" s="359" t="s">
        <v>290</v>
      </c>
      <c r="N143" s="359" t="s">
        <v>290</v>
      </c>
      <c r="O143" s="265"/>
    </row>
    <row r="144" spans="1:15" s="291" customFormat="1" x14ac:dyDescent="0.25">
      <c r="A144" s="295" t="s">
        <v>50</v>
      </c>
      <c r="B144" s="294" t="s">
        <v>1085</v>
      </c>
      <c r="C144" s="303" t="s">
        <v>766</v>
      </c>
      <c r="D144" s="359" t="s">
        <v>290</v>
      </c>
      <c r="E144" s="359" t="s">
        <v>290</v>
      </c>
      <c r="F144" s="359" t="s">
        <v>290</v>
      </c>
      <c r="G144" s="359" t="s">
        <v>290</v>
      </c>
      <c r="H144" s="359" t="s">
        <v>290</v>
      </c>
      <c r="I144" s="359" t="s">
        <v>290</v>
      </c>
      <c r="J144" s="359" t="s">
        <v>290</v>
      </c>
      <c r="K144" s="359" t="s">
        <v>290</v>
      </c>
      <c r="L144" s="359" t="s">
        <v>290</v>
      </c>
      <c r="M144" s="359" t="s">
        <v>290</v>
      </c>
      <c r="N144" s="359" t="s">
        <v>290</v>
      </c>
      <c r="O144" s="265"/>
    </row>
    <row r="145" spans="1:15" s="291" customFormat="1" x14ac:dyDescent="0.25">
      <c r="A145" s="295" t="s">
        <v>781</v>
      </c>
      <c r="B145" s="294" t="s">
        <v>965</v>
      </c>
      <c r="C145" s="303" t="s">
        <v>766</v>
      </c>
      <c r="D145" s="358">
        <v>0</v>
      </c>
      <c r="E145" s="366">
        <v>-69.03</v>
      </c>
      <c r="F145" s="366">
        <v>-315.33</v>
      </c>
      <c r="G145" s="366">
        <v>0</v>
      </c>
      <c r="H145" s="366">
        <v>-340.45</v>
      </c>
      <c r="I145" s="366">
        <v>20.39</v>
      </c>
      <c r="J145" s="366">
        <v>-606.9</v>
      </c>
      <c r="K145" s="366">
        <v>34.549999999999997</v>
      </c>
      <c r="L145" s="366">
        <v>-153.4</v>
      </c>
      <c r="M145" s="366">
        <f>SUM(G145+I145+K145)</f>
        <v>54.94</v>
      </c>
      <c r="N145" s="366">
        <f>SUM(H145+J145+L145)</f>
        <v>-1100.75</v>
      </c>
      <c r="O145" s="265"/>
    </row>
    <row r="146" spans="1:15" s="291" customFormat="1" x14ac:dyDescent="0.25">
      <c r="A146" s="295" t="s">
        <v>782</v>
      </c>
      <c r="B146" s="294" t="s">
        <v>1086</v>
      </c>
      <c r="C146" s="303" t="s">
        <v>766</v>
      </c>
      <c r="D146" s="359" t="s">
        <v>290</v>
      </c>
      <c r="E146" s="359" t="s">
        <v>290</v>
      </c>
      <c r="F146" s="359" t="s">
        <v>290</v>
      </c>
      <c r="G146" s="359" t="s">
        <v>290</v>
      </c>
      <c r="H146" s="359" t="s">
        <v>290</v>
      </c>
      <c r="I146" s="359" t="s">
        <v>290</v>
      </c>
      <c r="J146" s="359" t="s">
        <v>290</v>
      </c>
      <c r="K146" s="359" t="s">
        <v>290</v>
      </c>
      <c r="L146" s="359" t="s">
        <v>290</v>
      </c>
      <c r="M146" s="359" t="s">
        <v>290</v>
      </c>
      <c r="N146" s="359" t="s">
        <v>290</v>
      </c>
      <c r="O146" s="265"/>
    </row>
    <row r="147" spans="1:15" s="291" customFormat="1" x14ac:dyDescent="0.25">
      <c r="A147" s="295" t="s">
        <v>783</v>
      </c>
      <c r="B147" s="296" t="s">
        <v>966</v>
      </c>
      <c r="C147" s="303" t="s">
        <v>766</v>
      </c>
      <c r="D147" s="359" t="s">
        <v>290</v>
      </c>
      <c r="E147" s="359" t="s">
        <v>290</v>
      </c>
      <c r="F147" s="359" t="s">
        <v>290</v>
      </c>
      <c r="G147" s="359" t="s">
        <v>290</v>
      </c>
      <c r="H147" s="359" t="s">
        <v>290</v>
      </c>
      <c r="I147" s="359" t="s">
        <v>290</v>
      </c>
      <c r="J147" s="359" t="s">
        <v>290</v>
      </c>
      <c r="K147" s="359" t="s">
        <v>290</v>
      </c>
      <c r="L147" s="359" t="s">
        <v>290</v>
      </c>
      <c r="M147" s="359" t="s">
        <v>290</v>
      </c>
      <c r="N147" s="359" t="s">
        <v>290</v>
      </c>
      <c r="O147" s="265"/>
    </row>
    <row r="148" spans="1:15" s="291" customFormat="1" x14ac:dyDescent="0.25">
      <c r="A148" s="295" t="s">
        <v>784</v>
      </c>
      <c r="B148" s="294" t="s">
        <v>967</v>
      </c>
      <c r="C148" s="303" t="s">
        <v>766</v>
      </c>
      <c r="D148" s="359" t="s">
        <v>290</v>
      </c>
      <c r="E148" s="359" t="s">
        <v>290</v>
      </c>
      <c r="F148" s="359" t="s">
        <v>290</v>
      </c>
      <c r="G148" s="359" t="s">
        <v>290</v>
      </c>
      <c r="H148" s="359" t="s">
        <v>290</v>
      </c>
      <c r="I148" s="359" t="s">
        <v>290</v>
      </c>
      <c r="J148" s="359" t="s">
        <v>290</v>
      </c>
      <c r="K148" s="359" t="s">
        <v>290</v>
      </c>
      <c r="L148" s="359" t="s">
        <v>290</v>
      </c>
      <c r="M148" s="359" t="s">
        <v>290</v>
      </c>
      <c r="N148" s="359" t="s">
        <v>290</v>
      </c>
      <c r="O148" s="265"/>
    </row>
    <row r="149" spans="1:15" s="291" customFormat="1" x14ac:dyDescent="0.25">
      <c r="A149" s="295" t="s">
        <v>785</v>
      </c>
      <c r="B149" s="294" t="s">
        <v>1093</v>
      </c>
      <c r="C149" s="303" t="s">
        <v>766</v>
      </c>
      <c r="D149" s="359" t="s">
        <v>290</v>
      </c>
      <c r="E149" s="359" t="s">
        <v>290</v>
      </c>
      <c r="F149" s="359" t="s">
        <v>290</v>
      </c>
      <c r="G149" s="359" t="s">
        <v>290</v>
      </c>
      <c r="H149" s="359" t="s">
        <v>290</v>
      </c>
      <c r="I149" s="359" t="s">
        <v>290</v>
      </c>
      <c r="J149" s="359" t="s">
        <v>290</v>
      </c>
      <c r="K149" s="359" t="s">
        <v>290</v>
      </c>
      <c r="L149" s="359" t="s">
        <v>290</v>
      </c>
      <c r="M149" s="359" t="s">
        <v>290</v>
      </c>
      <c r="N149" s="359" t="s">
        <v>290</v>
      </c>
      <c r="O149" s="265"/>
    </row>
    <row r="150" spans="1:15" s="291" customFormat="1" ht="31.5" x14ac:dyDescent="0.25">
      <c r="A150" s="295" t="s">
        <v>786</v>
      </c>
      <c r="B150" s="296" t="s">
        <v>836</v>
      </c>
      <c r="C150" s="303" t="s">
        <v>766</v>
      </c>
      <c r="D150" s="359" t="s">
        <v>290</v>
      </c>
      <c r="E150" s="359" t="s">
        <v>290</v>
      </c>
      <c r="F150" s="359" t="s">
        <v>290</v>
      </c>
      <c r="G150" s="359" t="s">
        <v>290</v>
      </c>
      <c r="H150" s="359" t="s">
        <v>290</v>
      </c>
      <c r="I150" s="359" t="s">
        <v>290</v>
      </c>
      <c r="J150" s="359" t="s">
        <v>290</v>
      </c>
      <c r="K150" s="359" t="s">
        <v>290</v>
      </c>
      <c r="L150" s="359" t="s">
        <v>290</v>
      </c>
      <c r="M150" s="359" t="s">
        <v>290</v>
      </c>
      <c r="N150" s="359" t="s">
        <v>290</v>
      </c>
      <c r="O150" s="265"/>
    </row>
    <row r="151" spans="1:15" s="291" customFormat="1" x14ac:dyDescent="0.25">
      <c r="A151" s="295" t="s">
        <v>1018</v>
      </c>
      <c r="B151" s="297" t="s">
        <v>655</v>
      </c>
      <c r="C151" s="303" t="s">
        <v>766</v>
      </c>
      <c r="D151" s="359" t="s">
        <v>290</v>
      </c>
      <c r="E151" s="359" t="s">
        <v>290</v>
      </c>
      <c r="F151" s="359" t="s">
        <v>290</v>
      </c>
      <c r="G151" s="359" t="s">
        <v>290</v>
      </c>
      <c r="H151" s="359" t="s">
        <v>290</v>
      </c>
      <c r="I151" s="359" t="s">
        <v>290</v>
      </c>
      <c r="J151" s="359" t="s">
        <v>290</v>
      </c>
      <c r="K151" s="359" t="s">
        <v>290</v>
      </c>
      <c r="L151" s="359" t="s">
        <v>290</v>
      </c>
      <c r="M151" s="359" t="s">
        <v>290</v>
      </c>
      <c r="N151" s="359" t="s">
        <v>290</v>
      </c>
      <c r="O151" s="265"/>
    </row>
    <row r="152" spans="1:15" s="291" customFormat="1" x14ac:dyDescent="0.25">
      <c r="A152" s="295" t="s">
        <v>1019</v>
      </c>
      <c r="B152" s="297" t="s">
        <v>643</v>
      </c>
      <c r="C152" s="303" t="s">
        <v>766</v>
      </c>
      <c r="D152" s="359" t="s">
        <v>290</v>
      </c>
      <c r="E152" s="359" t="s">
        <v>290</v>
      </c>
      <c r="F152" s="359" t="s">
        <v>290</v>
      </c>
      <c r="G152" s="359" t="s">
        <v>290</v>
      </c>
      <c r="H152" s="359" t="s">
        <v>290</v>
      </c>
      <c r="I152" s="359" t="s">
        <v>290</v>
      </c>
      <c r="J152" s="359" t="s">
        <v>290</v>
      </c>
      <c r="K152" s="359" t="s">
        <v>290</v>
      </c>
      <c r="L152" s="359" t="s">
        <v>290</v>
      </c>
      <c r="M152" s="359" t="s">
        <v>290</v>
      </c>
      <c r="N152" s="359" t="s">
        <v>290</v>
      </c>
      <c r="O152" s="265"/>
    </row>
    <row r="153" spans="1:15" s="291" customFormat="1" x14ac:dyDescent="0.25">
      <c r="A153" s="295" t="s">
        <v>787</v>
      </c>
      <c r="B153" s="294" t="s">
        <v>968</v>
      </c>
      <c r="C153" s="303" t="s">
        <v>766</v>
      </c>
      <c r="D153" s="358">
        <v>0</v>
      </c>
      <c r="E153" s="359">
        <v>0</v>
      </c>
      <c r="F153" s="359">
        <v>0</v>
      </c>
      <c r="G153" s="359">
        <v>0</v>
      </c>
      <c r="H153" s="359">
        <v>0</v>
      </c>
      <c r="I153" s="366">
        <v>0</v>
      </c>
      <c r="J153" s="366">
        <v>7.3</v>
      </c>
      <c r="K153" s="366">
        <v>0</v>
      </c>
      <c r="L153" s="366">
        <v>2.7</v>
      </c>
      <c r="M153" s="370">
        <f>SUM(G153+I153+K153)</f>
        <v>0</v>
      </c>
      <c r="N153" s="371">
        <f>SUM(H153+J153+L153)</f>
        <v>10</v>
      </c>
      <c r="O153" s="265"/>
    </row>
    <row r="154" spans="1:15" s="291" customFormat="1" x14ac:dyDescent="0.25">
      <c r="A154" s="295" t="s">
        <v>32</v>
      </c>
      <c r="B154" s="344" t="s">
        <v>11</v>
      </c>
      <c r="C154" s="303" t="s">
        <v>766</v>
      </c>
      <c r="D154" s="359" t="s">
        <v>290</v>
      </c>
      <c r="E154" s="359" t="s">
        <v>290</v>
      </c>
      <c r="F154" s="359" t="s">
        <v>290</v>
      </c>
      <c r="G154" s="359" t="s">
        <v>290</v>
      </c>
      <c r="H154" s="359" t="s">
        <v>290</v>
      </c>
      <c r="I154" s="359" t="s">
        <v>290</v>
      </c>
      <c r="J154" s="359" t="s">
        <v>290</v>
      </c>
      <c r="K154" s="359" t="s">
        <v>290</v>
      </c>
      <c r="L154" s="359" t="s">
        <v>290</v>
      </c>
      <c r="M154" s="359" t="s">
        <v>290</v>
      </c>
      <c r="N154" s="359" t="s">
        <v>290</v>
      </c>
      <c r="O154" s="265"/>
    </row>
    <row r="155" spans="1:15" s="291" customFormat="1" x14ac:dyDescent="0.25">
      <c r="A155" s="295" t="s">
        <v>52</v>
      </c>
      <c r="B155" s="298" t="s">
        <v>841</v>
      </c>
      <c r="C155" s="303" t="s">
        <v>766</v>
      </c>
      <c r="D155" s="359" t="s">
        <v>290</v>
      </c>
      <c r="E155" s="359" t="s">
        <v>290</v>
      </c>
      <c r="F155" s="359" t="s">
        <v>290</v>
      </c>
      <c r="G155" s="359" t="s">
        <v>290</v>
      </c>
      <c r="H155" s="359" t="s">
        <v>290</v>
      </c>
      <c r="I155" s="359" t="s">
        <v>290</v>
      </c>
      <c r="J155" s="359" t="s">
        <v>290</v>
      </c>
      <c r="K155" s="359" t="s">
        <v>290</v>
      </c>
      <c r="L155" s="359" t="s">
        <v>290</v>
      </c>
      <c r="M155" s="359" t="s">
        <v>290</v>
      </c>
      <c r="N155" s="359" t="s">
        <v>290</v>
      </c>
      <c r="O155" s="265"/>
    </row>
    <row r="156" spans="1:15" s="291" customFormat="1" x14ac:dyDescent="0.25">
      <c r="A156" s="295" t="s">
        <v>53</v>
      </c>
      <c r="B156" s="298" t="s">
        <v>13</v>
      </c>
      <c r="C156" s="303" t="s">
        <v>766</v>
      </c>
      <c r="D156" s="359" t="s">
        <v>290</v>
      </c>
      <c r="E156" s="359" t="s">
        <v>290</v>
      </c>
      <c r="F156" s="359" t="s">
        <v>290</v>
      </c>
      <c r="G156" s="359" t="s">
        <v>290</v>
      </c>
      <c r="H156" s="359" t="s">
        <v>290</v>
      </c>
      <c r="I156" s="359" t="s">
        <v>290</v>
      </c>
      <c r="J156" s="359" t="s">
        <v>290</v>
      </c>
      <c r="K156" s="359" t="s">
        <v>290</v>
      </c>
      <c r="L156" s="359" t="s">
        <v>290</v>
      </c>
      <c r="M156" s="359" t="s">
        <v>290</v>
      </c>
      <c r="N156" s="359" t="s">
        <v>290</v>
      </c>
      <c r="O156" s="265"/>
    </row>
    <row r="157" spans="1:15" s="291" customFormat="1" x14ac:dyDescent="0.25">
      <c r="A157" s="295" t="s">
        <v>65</v>
      </c>
      <c r="B157" s="298" t="s">
        <v>14</v>
      </c>
      <c r="C157" s="303" t="s">
        <v>766</v>
      </c>
      <c r="D157" s="359" t="s">
        <v>290</v>
      </c>
      <c r="E157" s="359" t="s">
        <v>290</v>
      </c>
      <c r="F157" s="359" t="s">
        <v>290</v>
      </c>
      <c r="G157" s="359" t="s">
        <v>290</v>
      </c>
      <c r="H157" s="359" t="s">
        <v>290</v>
      </c>
      <c r="I157" s="359" t="s">
        <v>290</v>
      </c>
      <c r="J157" s="359" t="s">
        <v>290</v>
      </c>
      <c r="K157" s="359" t="s">
        <v>290</v>
      </c>
      <c r="L157" s="359" t="s">
        <v>290</v>
      </c>
      <c r="M157" s="359" t="s">
        <v>290</v>
      </c>
      <c r="N157" s="359" t="s">
        <v>290</v>
      </c>
      <c r="O157" s="265"/>
    </row>
    <row r="158" spans="1:15" s="291" customFormat="1" ht="18" customHeight="1" thickBot="1" x14ac:dyDescent="0.3">
      <c r="A158" s="300" t="s">
        <v>66</v>
      </c>
      <c r="B158" s="298" t="s">
        <v>842</v>
      </c>
      <c r="C158" s="305" t="s">
        <v>766</v>
      </c>
      <c r="D158" s="359" t="s">
        <v>290</v>
      </c>
      <c r="E158" s="359" t="s">
        <v>290</v>
      </c>
      <c r="F158" s="359" t="s">
        <v>290</v>
      </c>
      <c r="G158" s="359" t="s">
        <v>290</v>
      </c>
      <c r="H158" s="359" t="s">
        <v>290</v>
      </c>
      <c r="I158" s="359" t="s">
        <v>290</v>
      </c>
      <c r="J158" s="359" t="s">
        <v>290</v>
      </c>
      <c r="K158" s="359" t="s">
        <v>290</v>
      </c>
      <c r="L158" s="359" t="s">
        <v>290</v>
      </c>
      <c r="M158" s="359" t="s">
        <v>290</v>
      </c>
      <c r="N158" s="359" t="s">
        <v>290</v>
      </c>
      <c r="O158" s="265"/>
    </row>
    <row r="159" spans="1:15" s="291" customFormat="1" ht="18" customHeight="1" x14ac:dyDescent="0.25">
      <c r="A159" s="340" t="s">
        <v>539</v>
      </c>
      <c r="B159" s="341" t="s">
        <v>885</v>
      </c>
      <c r="C159" s="329" t="s">
        <v>290</v>
      </c>
      <c r="D159" s="374" t="s">
        <v>290</v>
      </c>
      <c r="E159" s="448" t="s">
        <v>290</v>
      </c>
      <c r="F159" s="448" t="s">
        <v>290</v>
      </c>
      <c r="G159" s="448" t="s">
        <v>290</v>
      </c>
      <c r="H159" s="448" t="s">
        <v>290</v>
      </c>
      <c r="I159" s="448" t="s">
        <v>290</v>
      </c>
      <c r="J159" s="448" t="s">
        <v>290</v>
      </c>
      <c r="K159" s="448" t="s">
        <v>290</v>
      </c>
      <c r="L159" s="448" t="s">
        <v>290</v>
      </c>
      <c r="M159" s="448" t="s">
        <v>290</v>
      </c>
      <c r="N159" s="448" t="s">
        <v>290</v>
      </c>
      <c r="O159" s="265"/>
    </row>
    <row r="160" spans="1:15" s="291" customFormat="1" ht="37.5" customHeight="1" x14ac:dyDescent="0.25">
      <c r="A160" s="295" t="s">
        <v>540</v>
      </c>
      <c r="B160" s="298" t="s">
        <v>1104</v>
      </c>
      <c r="C160" s="303" t="s">
        <v>766</v>
      </c>
      <c r="D160" s="396">
        <v>-33.799999999999997</v>
      </c>
      <c r="E160" s="366">
        <v>195.3</v>
      </c>
      <c r="F160" s="366">
        <v>-40.54</v>
      </c>
      <c r="G160" s="366">
        <v>23.22</v>
      </c>
      <c r="H160" s="366">
        <v>-86.73</v>
      </c>
      <c r="I160" s="366">
        <v>379.75</v>
      </c>
      <c r="J160" s="366">
        <v>-368.2</v>
      </c>
      <c r="K160" s="366">
        <v>369.87</v>
      </c>
      <c r="L160" s="366">
        <v>-222.6</v>
      </c>
      <c r="M160" s="366">
        <f t="shared" ref="M160:M165" si="8">SUM(G160+I160+K160)</f>
        <v>772.84</v>
      </c>
      <c r="N160" s="367">
        <f t="shared" ref="N160:N165" si="9">SUM(H160+J160+L160)</f>
        <v>-677.53</v>
      </c>
      <c r="O160" s="265"/>
    </row>
    <row r="161" spans="1:15" s="291" customFormat="1" ht="18" customHeight="1" x14ac:dyDescent="0.25">
      <c r="A161" s="295" t="s">
        <v>541</v>
      </c>
      <c r="B161" s="298" t="s">
        <v>1056</v>
      </c>
      <c r="C161" s="303" t="s">
        <v>766</v>
      </c>
      <c r="D161" s="358">
        <v>50</v>
      </c>
      <c r="E161" s="366">
        <v>50</v>
      </c>
      <c r="F161" s="366">
        <v>50</v>
      </c>
      <c r="G161" s="366">
        <v>80</v>
      </c>
      <c r="H161" s="366">
        <v>80</v>
      </c>
      <c r="I161" s="366">
        <v>50</v>
      </c>
      <c r="J161" s="366">
        <v>64.8</v>
      </c>
      <c r="K161" s="366">
        <v>50</v>
      </c>
      <c r="L161" s="366">
        <v>815.8</v>
      </c>
      <c r="M161" s="366">
        <f t="shared" si="8"/>
        <v>180</v>
      </c>
      <c r="N161" s="367">
        <f t="shared" si="9"/>
        <v>960.59999999999991</v>
      </c>
      <c r="O161" s="265"/>
    </row>
    <row r="162" spans="1:15" s="291" customFormat="1" ht="18" customHeight="1" x14ac:dyDescent="0.25">
      <c r="A162" s="295" t="s">
        <v>950</v>
      </c>
      <c r="B162" s="141" t="s">
        <v>973</v>
      </c>
      <c r="C162" s="303" t="s">
        <v>766</v>
      </c>
      <c r="D162" s="358">
        <v>50</v>
      </c>
      <c r="E162" s="366">
        <v>50</v>
      </c>
      <c r="F162" s="366">
        <v>50</v>
      </c>
      <c r="G162" s="366">
        <v>80</v>
      </c>
      <c r="H162" s="366">
        <v>80</v>
      </c>
      <c r="I162" s="366">
        <v>50</v>
      </c>
      <c r="J162" s="366">
        <v>64.8</v>
      </c>
      <c r="K162" s="366">
        <v>50</v>
      </c>
      <c r="L162" s="366">
        <v>815.8</v>
      </c>
      <c r="M162" s="366">
        <f t="shared" si="8"/>
        <v>180</v>
      </c>
      <c r="N162" s="367">
        <f t="shared" si="9"/>
        <v>960.59999999999991</v>
      </c>
      <c r="O162" s="265"/>
    </row>
    <row r="163" spans="1:15" s="291" customFormat="1" ht="18" customHeight="1" x14ac:dyDescent="0.25">
      <c r="A163" s="295" t="s">
        <v>648</v>
      </c>
      <c r="B163" s="298" t="s">
        <v>1111</v>
      </c>
      <c r="C163" s="303" t="s">
        <v>766</v>
      </c>
      <c r="D163" s="358">
        <v>50</v>
      </c>
      <c r="E163" s="366">
        <v>50</v>
      </c>
      <c r="F163" s="366">
        <v>80</v>
      </c>
      <c r="G163" s="366">
        <v>80</v>
      </c>
      <c r="H163" s="366">
        <v>64.8</v>
      </c>
      <c r="I163" s="366">
        <v>0</v>
      </c>
      <c r="J163" s="366">
        <v>815.8</v>
      </c>
      <c r="K163" s="366">
        <v>0</v>
      </c>
      <c r="L163" s="366">
        <v>815.8</v>
      </c>
      <c r="M163" s="366">
        <f t="shared" si="8"/>
        <v>80</v>
      </c>
      <c r="N163" s="367">
        <f t="shared" si="9"/>
        <v>1696.3999999999999</v>
      </c>
      <c r="O163" s="265"/>
    </row>
    <row r="164" spans="1:15" s="291" customFormat="1" ht="18" customHeight="1" x14ac:dyDescent="0.25">
      <c r="A164" s="301" t="s">
        <v>951</v>
      </c>
      <c r="B164" s="141" t="s">
        <v>974</v>
      </c>
      <c r="C164" s="303" t="s">
        <v>766</v>
      </c>
      <c r="D164" s="361">
        <v>50</v>
      </c>
      <c r="E164" s="368">
        <v>50</v>
      </c>
      <c r="F164" s="368">
        <v>80</v>
      </c>
      <c r="G164" s="368">
        <v>80</v>
      </c>
      <c r="H164" s="368">
        <v>64.8</v>
      </c>
      <c r="I164" s="368">
        <v>0</v>
      </c>
      <c r="J164" s="368">
        <v>815.8</v>
      </c>
      <c r="K164" s="368">
        <v>0</v>
      </c>
      <c r="L164" s="368">
        <v>815.8</v>
      </c>
      <c r="M164" s="368">
        <f t="shared" si="8"/>
        <v>80</v>
      </c>
      <c r="N164" s="453">
        <f t="shared" si="9"/>
        <v>1696.3999999999999</v>
      </c>
      <c r="O164" s="265"/>
    </row>
    <row r="165" spans="1:15" s="291" customFormat="1" ht="32.25" thickBot="1" x14ac:dyDescent="0.3">
      <c r="A165" s="300" t="s">
        <v>649</v>
      </c>
      <c r="B165" s="302" t="s">
        <v>1112</v>
      </c>
      <c r="C165" s="305" t="s">
        <v>290</v>
      </c>
      <c r="D165" s="397">
        <v>-1.48</v>
      </c>
      <c r="E165" s="369">
        <v>0.25600000000000001</v>
      </c>
      <c r="F165" s="369">
        <v>-1.97</v>
      </c>
      <c r="G165" s="369">
        <v>3.44</v>
      </c>
      <c r="H165" s="369">
        <v>-0.78</v>
      </c>
      <c r="I165" s="369">
        <v>0.13</v>
      </c>
      <c r="J165" s="369">
        <v>-2.2200000000000002</v>
      </c>
      <c r="K165" s="369">
        <v>0.14000000000000001</v>
      </c>
      <c r="L165" s="369">
        <v>-3.66</v>
      </c>
      <c r="M165" s="369">
        <f t="shared" si="8"/>
        <v>3.71</v>
      </c>
      <c r="N165" s="450">
        <f t="shared" si="9"/>
        <v>-6.66</v>
      </c>
      <c r="O165" s="265"/>
    </row>
    <row r="166" spans="1:15" s="291" customFormat="1" ht="19.5" thickBot="1" x14ac:dyDescent="0.3">
      <c r="A166" s="426" t="s">
        <v>538</v>
      </c>
      <c r="B166" s="427"/>
      <c r="C166" s="427"/>
      <c r="D166" s="427"/>
      <c r="E166" s="427"/>
      <c r="F166" s="427"/>
      <c r="G166" s="427"/>
      <c r="H166" s="427"/>
      <c r="I166" s="427"/>
      <c r="J166" s="427"/>
      <c r="K166" s="427"/>
      <c r="L166" s="427"/>
      <c r="M166" s="427"/>
      <c r="N166" s="428"/>
      <c r="O166" s="265"/>
    </row>
    <row r="167" spans="1:15" s="291" customFormat="1" ht="31.5" customHeight="1" x14ac:dyDescent="0.25">
      <c r="A167" s="340" t="s">
        <v>542</v>
      </c>
      <c r="B167" s="341" t="s">
        <v>1057</v>
      </c>
      <c r="C167" s="329" t="s">
        <v>766</v>
      </c>
      <c r="D167" s="399">
        <v>626.58000000000004</v>
      </c>
      <c r="E167" s="375">
        <v>767.87</v>
      </c>
      <c r="F167" s="364">
        <v>830.22</v>
      </c>
      <c r="G167" s="364">
        <v>850.44</v>
      </c>
      <c r="H167" s="364">
        <v>855.23</v>
      </c>
      <c r="I167" s="364">
        <v>1676.24</v>
      </c>
      <c r="J167" s="364">
        <v>70.400000000000006</v>
      </c>
      <c r="K167" s="364">
        <v>1751.71</v>
      </c>
      <c r="L167" s="364">
        <v>1709.3</v>
      </c>
      <c r="M167" s="364">
        <f>SUM(G167+I167+K167)</f>
        <v>4278.3900000000003</v>
      </c>
      <c r="N167" s="365">
        <f>SUM(H167+J167+L167)</f>
        <v>2634.93</v>
      </c>
      <c r="O167" s="265"/>
    </row>
    <row r="168" spans="1:15" s="291" customFormat="1" x14ac:dyDescent="0.25">
      <c r="A168" s="295" t="s">
        <v>543</v>
      </c>
      <c r="B168" s="294" t="s">
        <v>1046</v>
      </c>
      <c r="C168" s="303" t="s">
        <v>766</v>
      </c>
      <c r="D168" s="359" t="s">
        <v>290</v>
      </c>
      <c r="E168" s="359" t="s">
        <v>290</v>
      </c>
      <c r="F168" s="359" t="s">
        <v>290</v>
      </c>
      <c r="G168" s="359" t="s">
        <v>290</v>
      </c>
      <c r="H168" s="359" t="s">
        <v>290</v>
      </c>
      <c r="I168" s="359" t="s">
        <v>290</v>
      </c>
      <c r="J168" s="359" t="s">
        <v>290</v>
      </c>
      <c r="K168" s="359" t="s">
        <v>290</v>
      </c>
      <c r="L168" s="359" t="s">
        <v>290</v>
      </c>
      <c r="M168" s="359" t="s">
        <v>290</v>
      </c>
      <c r="N168" s="359" t="s">
        <v>290</v>
      </c>
      <c r="O168" s="265"/>
    </row>
    <row r="169" spans="1:15" s="291" customFormat="1" ht="31.5" x14ac:dyDescent="0.25">
      <c r="A169" s="295" t="s">
        <v>908</v>
      </c>
      <c r="B169" s="141" t="s">
        <v>919</v>
      </c>
      <c r="C169" s="303" t="s">
        <v>766</v>
      </c>
      <c r="D169" s="359" t="s">
        <v>290</v>
      </c>
      <c r="E169" s="359" t="s">
        <v>290</v>
      </c>
      <c r="F169" s="359" t="s">
        <v>290</v>
      </c>
      <c r="G169" s="359" t="s">
        <v>290</v>
      </c>
      <c r="H169" s="359" t="s">
        <v>290</v>
      </c>
      <c r="I169" s="359" t="s">
        <v>290</v>
      </c>
      <c r="J169" s="359" t="s">
        <v>290</v>
      </c>
      <c r="K169" s="359" t="s">
        <v>290</v>
      </c>
      <c r="L169" s="359" t="s">
        <v>290</v>
      </c>
      <c r="M169" s="359" t="s">
        <v>290</v>
      </c>
      <c r="N169" s="359" t="s">
        <v>290</v>
      </c>
      <c r="O169" s="265"/>
    </row>
    <row r="170" spans="1:15" s="291" customFormat="1" ht="31.5" x14ac:dyDescent="0.25">
      <c r="A170" s="295" t="s">
        <v>909</v>
      </c>
      <c r="B170" s="141" t="s">
        <v>920</v>
      </c>
      <c r="C170" s="303" t="s">
        <v>766</v>
      </c>
      <c r="D170" s="359" t="s">
        <v>290</v>
      </c>
      <c r="E170" s="359" t="s">
        <v>290</v>
      </c>
      <c r="F170" s="359" t="s">
        <v>290</v>
      </c>
      <c r="G170" s="359" t="s">
        <v>290</v>
      </c>
      <c r="H170" s="359" t="s">
        <v>290</v>
      </c>
      <c r="I170" s="359" t="s">
        <v>290</v>
      </c>
      <c r="J170" s="359" t="s">
        <v>290</v>
      </c>
      <c r="K170" s="359" t="s">
        <v>290</v>
      </c>
      <c r="L170" s="359" t="s">
        <v>290</v>
      </c>
      <c r="M170" s="359" t="s">
        <v>290</v>
      </c>
      <c r="N170" s="359" t="s">
        <v>290</v>
      </c>
      <c r="O170" s="265"/>
    </row>
    <row r="171" spans="1:15" s="291" customFormat="1" ht="31.5" x14ac:dyDescent="0.25">
      <c r="A171" s="295" t="s">
        <v>1020</v>
      </c>
      <c r="B171" s="141" t="s">
        <v>905</v>
      </c>
      <c r="C171" s="303" t="s">
        <v>766</v>
      </c>
      <c r="D171" s="359" t="s">
        <v>290</v>
      </c>
      <c r="E171" s="359" t="s">
        <v>290</v>
      </c>
      <c r="F171" s="359" t="s">
        <v>290</v>
      </c>
      <c r="G171" s="359" t="s">
        <v>290</v>
      </c>
      <c r="H171" s="359" t="s">
        <v>290</v>
      </c>
      <c r="I171" s="359" t="s">
        <v>290</v>
      </c>
      <c r="J171" s="359" t="s">
        <v>290</v>
      </c>
      <c r="K171" s="359" t="s">
        <v>290</v>
      </c>
      <c r="L171" s="359" t="s">
        <v>290</v>
      </c>
      <c r="M171" s="359" t="s">
        <v>290</v>
      </c>
      <c r="N171" s="359" t="s">
        <v>290</v>
      </c>
      <c r="O171" s="265"/>
    </row>
    <row r="172" spans="1:15" s="291" customFormat="1" x14ac:dyDescent="0.25">
      <c r="A172" s="295" t="s">
        <v>544</v>
      </c>
      <c r="B172" s="294" t="s">
        <v>1085</v>
      </c>
      <c r="C172" s="303" t="s">
        <v>766</v>
      </c>
      <c r="D172" s="359" t="s">
        <v>290</v>
      </c>
      <c r="E172" s="359" t="s">
        <v>290</v>
      </c>
      <c r="F172" s="359" t="s">
        <v>290</v>
      </c>
      <c r="G172" s="359" t="s">
        <v>290</v>
      </c>
      <c r="H172" s="359" t="s">
        <v>290</v>
      </c>
      <c r="I172" s="359" t="s">
        <v>290</v>
      </c>
      <c r="J172" s="359" t="s">
        <v>290</v>
      </c>
      <c r="K172" s="359" t="s">
        <v>290</v>
      </c>
      <c r="L172" s="359" t="s">
        <v>290</v>
      </c>
      <c r="M172" s="359" t="s">
        <v>290</v>
      </c>
      <c r="N172" s="359" t="s">
        <v>290</v>
      </c>
      <c r="O172" s="265"/>
    </row>
    <row r="173" spans="1:15" s="291" customFormat="1" x14ac:dyDescent="0.25">
      <c r="A173" s="295" t="s">
        <v>660</v>
      </c>
      <c r="B173" s="294" t="s">
        <v>965</v>
      </c>
      <c r="C173" s="303" t="s">
        <v>766</v>
      </c>
      <c r="D173" s="376">
        <v>626.58000000000004</v>
      </c>
      <c r="E173" s="377">
        <v>767.87</v>
      </c>
      <c r="F173" s="366">
        <v>830.22</v>
      </c>
      <c r="G173" s="366">
        <v>850.44</v>
      </c>
      <c r="H173" s="366">
        <v>827.94</v>
      </c>
      <c r="I173" s="366">
        <v>1676.24</v>
      </c>
      <c r="J173" s="366">
        <v>40.5</v>
      </c>
      <c r="K173" s="366">
        <v>1751.71</v>
      </c>
      <c r="L173" s="366">
        <v>1678.8</v>
      </c>
      <c r="M173" s="370">
        <f>SUM(G173+I173+K173)</f>
        <v>4278.3900000000003</v>
      </c>
      <c r="N173" s="371">
        <f>SUM(H173+J173+L173)</f>
        <v>2547.2399999999998</v>
      </c>
      <c r="O173" s="265"/>
    </row>
    <row r="174" spans="1:15" s="291" customFormat="1" x14ac:dyDescent="0.25">
      <c r="A174" s="295" t="s">
        <v>788</v>
      </c>
      <c r="B174" s="294" t="s">
        <v>1086</v>
      </c>
      <c r="C174" s="303" t="s">
        <v>766</v>
      </c>
      <c r="D174" s="359" t="s">
        <v>290</v>
      </c>
      <c r="E174" s="359" t="s">
        <v>290</v>
      </c>
      <c r="F174" s="359" t="s">
        <v>290</v>
      </c>
      <c r="G174" s="359" t="s">
        <v>290</v>
      </c>
      <c r="H174" s="359" t="s">
        <v>290</v>
      </c>
      <c r="I174" s="359" t="s">
        <v>290</v>
      </c>
      <c r="J174" s="359" t="s">
        <v>290</v>
      </c>
      <c r="K174" s="359" t="s">
        <v>290</v>
      </c>
      <c r="L174" s="359" t="s">
        <v>290</v>
      </c>
      <c r="M174" s="359" t="s">
        <v>290</v>
      </c>
      <c r="N174" s="359" t="s">
        <v>290</v>
      </c>
      <c r="O174" s="265"/>
    </row>
    <row r="175" spans="1:15" s="291" customFormat="1" x14ac:dyDescent="0.25">
      <c r="A175" s="295" t="s">
        <v>789</v>
      </c>
      <c r="B175" s="294" t="s">
        <v>966</v>
      </c>
      <c r="C175" s="303" t="s">
        <v>766</v>
      </c>
      <c r="D175" s="359" t="s">
        <v>290</v>
      </c>
      <c r="E175" s="359" t="s">
        <v>290</v>
      </c>
      <c r="F175" s="359" t="s">
        <v>290</v>
      </c>
      <c r="G175" s="359" t="s">
        <v>290</v>
      </c>
      <c r="H175" s="359" t="s">
        <v>290</v>
      </c>
      <c r="I175" s="359" t="s">
        <v>290</v>
      </c>
      <c r="J175" s="359" t="s">
        <v>290</v>
      </c>
      <c r="K175" s="359" t="s">
        <v>290</v>
      </c>
      <c r="L175" s="359" t="s">
        <v>290</v>
      </c>
      <c r="M175" s="359" t="s">
        <v>290</v>
      </c>
      <c r="N175" s="359" t="s">
        <v>290</v>
      </c>
      <c r="O175" s="265"/>
    </row>
    <row r="176" spans="1:15" s="291" customFormat="1" x14ac:dyDescent="0.25">
      <c r="A176" s="295" t="s">
        <v>790</v>
      </c>
      <c r="B176" s="294" t="s">
        <v>967</v>
      </c>
      <c r="C176" s="303" t="s">
        <v>766</v>
      </c>
      <c r="D176" s="359" t="s">
        <v>290</v>
      </c>
      <c r="E176" s="359" t="s">
        <v>290</v>
      </c>
      <c r="F176" s="359" t="s">
        <v>290</v>
      </c>
      <c r="G176" s="359" t="s">
        <v>290</v>
      </c>
      <c r="H176" s="359" t="s">
        <v>290</v>
      </c>
      <c r="I176" s="359" t="s">
        <v>290</v>
      </c>
      <c r="J176" s="359" t="s">
        <v>290</v>
      </c>
      <c r="K176" s="359" t="s">
        <v>290</v>
      </c>
      <c r="L176" s="359" t="s">
        <v>290</v>
      </c>
      <c r="M176" s="359" t="s">
        <v>290</v>
      </c>
      <c r="N176" s="359" t="s">
        <v>290</v>
      </c>
      <c r="O176" s="265"/>
    </row>
    <row r="177" spans="1:15" s="291" customFormat="1" x14ac:dyDescent="0.25">
      <c r="A177" s="295" t="s">
        <v>791</v>
      </c>
      <c r="B177" s="294" t="s">
        <v>1093</v>
      </c>
      <c r="C177" s="303" t="s">
        <v>766</v>
      </c>
      <c r="D177" s="359" t="s">
        <v>290</v>
      </c>
      <c r="E177" s="359" t="s">
        <v>290</v>
      </c>
      <c r="F177" s="359" t="s">
        <v>290</v>
      </c>
      <c r="G177" s="359" t="s">
        <v>290</v>
      </c>
      <c r="H177" s="359" t="s">
        <v>290</v>
      </c>
      <c r="I177" s="359" t="s">
        <v>290</v>
      </c>
      <c r="J177" s="359" t="s">
        <v>290</v>
      </c>
      <c r="K177" s="359" t="s">
        <v>290</v>
      </c>
      <c r="L177" s="359" t="s">
        <v>290</v>
      </c>
      <c r="M177" s="359" t="s">
        <v>290</v>
      </c>
      <c r="N177" s="359" t="s">
        <v>290</v>
      </c>
      <c r="O177" s="265"/>
    </row>
    <row r="178" spans="1:15" s="291" customFormat="1" ht="31.5" x14ac:dyDescent="0.25">
      <c r="A178" s="295" t="s">
        <v>792</v>
      </c>
      <c r="B178" s="296" t="s">
        <v>836</v>
      </c>
      <c r="C178" s="303" t="s">
        <v>766</v>
      </c>
      <c r="D178" s="359" t="s">
        <v>290</v>
      </c>
      <c r="E178" s="359" t="s">
        <v>290</v>
      </c>
      <c r="F178" s="359" t="s">
        <v>290</v>
      </c>
      <c r="G178" s="359" t="s">
        <v>290</v>
      </c>
      <c r="H178" s="359" t="s">
        <v>290</v>
      </c>
      <c r="I178" s="359" t="s">
        <v>290</v>
      </c>
      <c r="J178" s="359" t="s">
        <v>290</v>
      </c>
      <c r="K178" s="359" t="s">
        <v>290</v>
      </c>
      <c r="L178" s="359" t="s">
        <v>290</v>
      </c>
      <c r="M178" s="359" t="s">
        <v>290</v>
      </c>
      <c r="N178" s="359" t="s">
        <v>290</v>
      </c>
      <c r="O178" s="265"/>
    </row>
    <row r="179" spans="1:15" s="291" customFormat="1" x14ac:dyDescent="0.25">
      <c r="A179" s="295" t="s">
        <v>1021</v>
      </c>
      <c r="B179" s="297" t="s">
        <v>655</v>
      </c>
      <c r="C179" s="303" t="s">
        <v>766</v>
      </c>
      <c r="D179" s="359" t="s">
        <v>290</v>
      </c>
      <c r="E179" s="359" t="s">
        <v>290</v>
      </c>
      <c r="F179" s="359" t="s">
        <v>290</v>
      </c>
      <c r="G179" s="359" t="s">
        <v>290</v>
      </c>
      <c r="H179" s="359" t="s">
        <v>290</v>
      </c>
      <c r="I179" s="359" t="s">
        <v>290</v>
      </c>
      <c r="J179" s="359" t="s">
        <v>290</v>
      </c>
      <c r="K179" s="359" t="s">
        <v>290</v>
      </c>
      <c r="L179" s="359" t="s">
        <v>290</v>
      </c>
      <c r="M179" s="359" t="s">
        <v>290</v>
      </c>
      <c r="N179" s="359" t="s">
        <v>290</v>
      </c>
      <c r="O179" s="265"/>
    </row>
    <row r="180" spans="1:15" s="291" customFormat="1" x14ac:dyDescent="0.25">
      <c r="A180" s="295" t="s">
        <v>1022</v>
      </c>
      <c r="B180" s="297" t="s">
        <v>643</v>
      </c>
      <c r="C180" s="303" t="s">
        <v>766</v>
      </c>
      <c r="D180" s="359" t="s">
        <v>290</v>
      </c>
      <c r="E180" s="359" t="s">
        <v>290</v>
      </c>
      <c r="F180" s="359" t="s">
        <v>290</v>
      </c>
      <c r="G180" s="359" t="s">
        <v>290</v>
      </c>
      <c r="H180" s="359" t="s">
        <v>290</v>
      </c>
      <c r="I180" s="359" t="s">
        <v>290</v>
      </c>
      <c r="J180" s="359" t="s">
        <v>290</v>
      </c>
      <c r="K180" s="359" t="s">
        <v>290</v>
      </c>
      <c r="L180" s="359" t="s">
        <v>290</v>
      </c>
      <c r="M180" s="359" t="s">
        <v>290</v>
      </c>
      <c r="N180" s="359" t="s">
        <v>290</v>
      </c>
      <c r="O180" s="265"/>
    </row>
    <row r="181" spans="1:15" s="291" customFormat="1" ht="31.5" x14ac:dyDescent="0.25">
      <c r="A181" s="295" t="s">
        <v>793</v>
      </c>
      <c r="B181" s="298" t="s">
        <v>1058</v>
      </c>
      <c r="C181" s="303" t="s">
        <v>766</v>
      </c>
      <c r="D181" s="359" t="s">
        <v>290</v>
      </c>
      <c r="E181" s="359" t="s">
        <v>290</v>
      </c>
      <c r="F181" s="359" t="s">
        <v>290</v>
      </c>
      <c r="G181" s="359" t="s">
        <v>290</v>
      </c>
      <c r="H181" s="359" t="s">
        <v>290</v>
      </c>
      <c r="I181" s="359" t="s">
        <v>290</v>
      </c>
      <c r="J181" s="359" t="s">
        <v>290</v>
      </c>
      <c r="K181" s="359" t="s">
        <v>290</v>
      </c>
      <c r="L181" s="359" t="s">
        <v>290</v>
      </c>
      <c r="M181" s="359" t="s">
        <v>290</v>
      </c>
      <c r="N181" s="359" t="s">
        <v>290</v>
      </c>
      <c r="O181" s="265"/>
    </row>
    <row r="182" spans="1:15" s="291" customFormat="1" x14ac:dyDescent="0.25">
      <c r="A182" s="295" t="s">
        <v>910</v>
      </c>
      <c r="B182" s="141" t="s">
        <v>948</v>
      </c>
      <c r="C182" s="303" t="s">
        <v>766</v>
      </c>
      <c r="D182" s="359" t="s">
        <v>290</v>
      </c>
      <c r="E182" s="359" t="s">
        <v>290</v>
      </c>
      <c r="F182" s="359" t="s">
        <v>290</v>
      </c>
      <c r="G182" s="359" t="s">
        <v>290</v>
      </c>
      <c r="H182" s="359" t="s">
        <v>290</v>
      </c>
      <c r="I182" s="359" t="s">
        <v>290</v>
      </c>
      <c r="J182" s="359" t="s">
        <v>290</v>
      </c>
      <c r="K182" s="359" t="s">
        <v>290</v>
      </c>
      <c r="L182" s="359" t="s">
        <v>290</v>
      </c>
      <c r="M182" s="359" t="s">
        <v>290</v>
      </c>
      <c r="N182" s="359" t="s">
        <v>290</v>
      </c>
      <c r="O182" s="265"/>
    </row>
    <row r="183" spans="1:15" s="291" customFormat="1" x14ac:dyDescent="0.25">
      <c r="A183" s="295" t="s">
        <v>911</v>
      </c>
      <c r="B183" s="141" t="s">
        <v>949</v>
      </c>
      <c r="C183" s="303" t="s">
        <v>766</v>
      </c>
      <c r="D183" s="359" t="s">
        <v>290</v>
      </c>
      <c r="E183" s="359" t="s">
        <v>290</v>
      </c>
      <c r="F183" s="359" t="s">
        <v>290</v>
      </c>
      <c r="G183" s="359" t="s">
        <v>290</v>
      </c>
      <c r="H183" s="359" t="s">
        <v>290</v>
      </c>
      <c r="I183" s="359" t="s">
        <v>290</v>
      </c>
      <c r="J183" s="359" t="s">
        <v>290</v>
      </c>
      <c r="K183" s="359" t="s">
        <v>290</v>
      </c>
      <c r="L183" s="359" t="s">
        <v>290</v>
      </c>
      <c r="M183" s="372" t="s">
        <v>290</v>
      </c>
      <c r="N183" s="372" t="s">
        <v>290</v>
      </c>
      <c r="O183" s="265"/>
    </row>
    <row r="184" spans="1:15" s="291" customFormat="1" x14ac:dyDescent="0.25">
      <c r="A184" s="295" t="s">
        <v>794</v>
      </c>
      <c r="B184" s="294" t="s">
        <v>968</v>
      </c>
      <c r="C184" s="303" t="s">
        <v>766</v>
      </c>
      <c r="D184" s="376">
        <v>0</v>
      </c>
      <c r="E184" s="359">
        <v>0</v>
      </c>
      <c r="F184" s="359">
        <v>0</v>
      </c>
      <c r="G184" s="359">
        <v>0</v>
      </c>
      <c r="H184" s="366">
        <v>27.29</v>
      </c>
      <c r="I184" s="366">
        <v>0</v>
      </c>
      <c r="J184" s="366">
        <v>29.9</v>
      </c>
      <c r="K184" s="366">
        <v>0</v>
      </c>
      <c r="L184" s="366">
        <v>30.5</v>
      </c>
      <c r="M184" s="366">
        <f t="shared" ref="M184:N187" si="10">SUM(G184+I184+K184)</f>
        <v>0</v>
      </c>
      <c r="N184" s="366">
        <f t="shared" si="10"/>
        <v>87.69</v>
      </c>
      <c r="O184" s="265"/>
    </row>
    <row r="185" spans="1:15" s="291" customFormat="1" x14ac:dyDescent="0.25">
      <c r="A185" s="295" t="s">
        <v>545</v>
      </c>
      <c r="B185" s="344" t="s">
        <v>1059</v>
      </c>
      <c r="C185" s="303" t="s">
        <v>766</v>
      </c>
      <c r="D185" s="376">
        <v>599.58000000000004</v>
      </c>
      <c r="E185" s="377">
        <v>481.8</v>
      </c>
      <c r="F185" s="366">
        <v>754.63</v>
      </c>
      <c r="G185" s="366">
        <v>843.28</v>
      </c>
      <c r="H185" s="366">
        <v>833.38</v>
      </c>
      <c r="I185" s="366">
        <v>1289.06</v>
      </c>
      <c r="J185" s="366">
        <v>808.5</v>
      </c>
      <c r="K185" s="366">
        <v>1377.06</v>
      </c>
      <c r="L185" s="366">
        <v>1161.7</v>
      </c>
      <c r="M185" s="366">
        <f t="shared" si="10"/>
        <v>3509.4</v>
      </c>
      <c r="N185" s="366">
        <f t="shared" si="10"/>
        <v>2803.58</v>
      </c>
      <c r="O185" s="265"/>
    </row>
    <row r="186" spans="1:15" s="291" customFormat="1" x14ac:dyDescent="0.25">
      <c r="A186" s="295" t="s">
        <v>546</v>
      </c>
      <c r="B186" s="298" t="s">
        <v>886</v>
      </c>
      <c r="C186" s="303" t="s">
        <v>766</v>
      </c>
      <c r="D186" s="376">
        <v>22.16</v>
      </c>
      <c r="E186" s="377">
        <v>22.16</v>
      </c>
      <c r="F186" s="366">
        <v>21.62</v>
      </c>
      <c r="G186" s="359">
        <v>0</v>
      </c>
      <c r="H186" s="366">
        <v>22.61</v>
      </c>
      <c r="I186" s="366">
        <v>42.83</v>
      </c>
      <c r="J186" s="366">
        <v>10.7</v>
      </c>
      <c r="K186" s="366">
        <v>45.83</v>
      </c>
      <c r="L186" s="366">
        <v>21.3</v>
      </c>
      <c r="M186" s="366">
        <f t="shared" si="10"/>
        <v>88.66</v>
      </c>
      <c r="N186" s="366">
        <f t="shared" si="10"/>
        <v>54.61</v>
      </c>
      <c r="O186" s="265"/>
    </row>
    <row r="187" spans="1:15" s="291" customFormat="1" x14ac:dyDescent="0.25">
      <c r="A187" s="295" t="s">
        <v>547</v>
      </c>
      <c r="B187" s="298" t="s">
        <v>1060</v>
      </c>
      <c r="C187" s="303" t="s">
        <v>766</v>
      </c>
      <c r="D187" s="376">
        <v>0</v>
      </c>
      <c r="E187" s="377">
        <v>145.5</v>
      </c>
      <c r="F187" s="366">
        <v>163.58000000000001</v>
      </c>
      <c r="G187" s="359">
        <v>0</v>
      </c>
      <c r="H187" s="366">
        <v>212.94</v>
      </c>
      <c r="I187" s="366">
        <v>251.15</v>
      </c>
      <c r="J187" s="366">
        <v>28.6</v>
      </c>
      <c r="K187" s="366">
        <v>189.29</v>
      </c>
      <c r="L187" s="366">
        <v>327.2</v>
      </c>
      <c r="M187" s="366">
        <f t="shared" si="10"/>
        <v>440.44</v>
      </c>
      <c r="N187" s="366">
        <f t="shared" si="10"/>
        <v>568.74</v>
      </c>
      <c r="O187" s="265"/>
    </row>
    <row r="188" spans="1:15" s="291" customFormat="1" x14ac:dyDescent="0.25">
      <c r="A188" s="295" t="s">
        <v>548</v>
      </c>
      <c r="B188" s="141" t="s">
        <v>650</v>
      </c>
      <c r="C188" s="303" t="s">
        <v>766</v>
      </c>
      <c r="D188" s="359" t="s">
        <v>290</v>
      </c>
      <c r="E188" s="359" t="s">
        <v>290</v>
      </c>
      <c r="F188" s="359" t="s">
        <v>290</v>
      </c>
      <c r="G188" s="359" t="s">
        <v>290</v>
      </c>
      <c r="H188" s="359" t="s">
        <v>290</v>
      </c>
      <c r="I188" s="359" t="s">
        <v>290</v>
      </c>
      <c r="J188" s="359" t="s">
        <v>290</v>
      </c>
      <c r="K188" s="359" t="s">
        <v>290</v>
      </c>
      <c r="L188" s="359" t="s">
        <v>290</v>
      </c>
      <c r="M188" s="359" t="s">
        <v>290</v>
      </c>
      <c r="N188" s="359" t="s">
        <v>290</v>
      </c>
      <c r="O188" s="265"/>
    </row>
    <row r="189" spans="1:15" s="291" customFormat="1" x14ac:dyDescent="0.25">
      <c r="A189" s="295" t="s">
        <v>549</v>
      </c>
      <c r="B189" s="141" t="s">
        <v>887</v>
      </c>
      <c r="C189" s="303" t="s">
        <v>766</v>
      </c>
      <c r="D189" s="376">
        <v>12.7</v>
      </c>
      <c r="E189" s="377">
        <v>11.37</v>
      </c>
      <c r="F189" s="366">
        <v>12.05</v>
      </c>
      <c r="G189" s="359">
        <v>0</v>
      </c>
      <c r="H189" s="366">
        <v>11.95</v>
      </c>
      <c r="I189" s="366">
        <v>12.98</v>
      </c>
      <c r="J189" s="366">
        <v>12</v>
      </c>
      <c r="K189" s="366">
        <v>11.95</v>
      </c>
      <c r="L189" s="366">
        <v>13.5</v>
      </c>
      <c r="M189" s="366">
        <f t="shared" ref="M189:N191" si="11">SUM(G189+I189+K189)</f>
        <v>24.93</v>
      </c>
      <c r="N189" s="366">
        <f t="shared" si="11"/>
        <v>37.450000000000003</v>
      </c>
      <c r="O189" s="265"/>
    </row>
    <row r="190" spans="1:15" s="291" customFormat="1" x14ac:dyDescent="0.25">
      <c r="A190" s="295" t="s">
        <v>815</v>
      </c>
      <c r="B190" s="141" t="s">
        <v>816</v>
      </c>
      <c r="C190" s="303" t="s">
        <v>766</v>
      </c>
      <c r="D190" s="376">
        <v>141.5</v>
      </c>
      <c r="E190" s="377">
        <v>134.13</v>
      </c>
      <c r="F190" s="366">
        <v>151.53</v>
      </c>
      <c r="G190" s="359">
        <v>0</v>
      </c>
      <c r="H190" s="366">
        <v>200.99</v>
      </c>
      <c r="I190" s="366">
        <v>238.17</v>
      </c>
      <c r="J190" s="366">
        <v>16.600000000000001</v>
      </c>
      <c r="K190" s="366">
        <v>177.34</v>
      </c>
      <c r="L190" s="366">
        <v>313.7</v>
      </c>
      <c r="M190" s="366">
        <f t="shared" si="11"/>
        <v>415.51</v>
      </c>
      <c r="N190" s="366">
        <f t="shared" si="11"/>
        <v>531.29</v>
      </c>
      <c r="O190" s="265"/>
    </row>
    <row r="191" spans="1:15" s="291" customFormat="1" ht="31.5" x14ac:dyDescent="0.25">
      <c r="A191" s="295" t="s">
        <v>550</v>
      </c>
      <c r="B191" s="298" t="s">
        <v>924</v>
      </c>
      <c r="C191" s="303" t="s">
        <v>766</v>
      </c>
      <c r="D191" s="398">
        <v>0</v>
      </c>
      <c r="E191" s="359" t="s">
        <v>290</v>
      </c>
      <c r="F191" s="366">
        <v>126.15</v>
      </c>
      <c r="G191" s="400">
        <v>0</v>
      </c>
      <c r="H191" s="366">
        <v>137.83000000000001</v>
      </c>
      <c r="I191" s="366">
        <v>150.06</v>
      </c>
      <c r="J191" s="366">
        <v>108.1</v>
      </c>
      <c r="K191" s="366">
        <v>179.08</v>
      </c>
      <c r="L191" s="366">
        <v>174.5</v>
      </c>
      <c r="M191" s="366">
        <f t="shared" si="11"/>
        <v>329.14</v>
      </c>
      <c r="N191" s="366">
        <f t="shared" si="11"/>
        <v>420.43</v>
      </c>
      <c r="O191" s="265"/>
    </row>
    <row r="192" spans="1:15" s="291" customFormat="1" ht="31.5" x14ac:dyDescent="0.25">
      <c r="A192" s="295" t="s">
        <v>661</v>
      </c>
      <c r="B192" s="298" t="s">
        <v>1113</v>
      </c>
      <c r="C192" s="303" t="s">
        <v>766</v>
      </c>
      <c r="D192" s="359" t="s">
        <v>290</v>
      </c>
      <c r="E192" s="359" t="s">
        <v>290</v>
      </c>
      <c r="F192" s="359" t="s">
        <v>290</v>
      </c>
      <c r="G192" s="359" t="s">
        <v>290</v>
      </c>
      <c r="H192" s="359" t="s">
        <v>290</v>
      </c>
      <c r="I192" s="359" t="s">
        <v>290</v>
      </c>
      <c r="J192" s="359" t="s">
        <v>290</v>
      </c>
      <c r="K192" s="359" t="s">
        <v>290</v>
      </c>
      <c r="L192" s="359" t="s">
        <v>290</v>
      </c>
      <c r="M192" s="359" t="s">
        <v>290</v>
      </c>
      <c r="N192" s="359" t="s">
        <v>290</v>
      </c>
      <c r="O192" s="265"/>
    </row>
    <row r="193" spans="1:15" s="291" customFormat="1" x14ac:dyDescent="0.25">
      <c r="A193" s="295" t="s">
        <v>662</v>
      </c>
      <c r="B193" s="298" t="s">
        <v>1089</v>
      </c>
      <c r="C193" s="303" t="s">
        <v>766</v>
      </c>
      <c r="D193" s="359" t="s">
        <v>290</v>
      </c>
      <c r="E193" s="359" t="s">
        <v>290</v>
      </c>
      <c r="F193" s="359" t="s">
        <v>290</v>
      </c>
      <c r="G193" s="359" t="s">
        <v>290</v>
      </c>
      <c r="H193" s="359" t="s">
        <v>290</v>
      </c>
      <c r="I193" s="359" t="s">
        <v>290</v>
      </c>
      <c r="J193" s="359" t="s">
        <v>290</v>
      </c>
      <c r="K193" s="359" t="s">
        <v>290</v>
      </c>
      <c r="L193" s="359" t="s">
        <v>290</v>
      </c>
      <c r="M193" s="359" t="s">
        <v>290</v>
      </c>
      <c r="N193" s="359" t="s">
        <v>290</v>
      </c>
      <c r="O193" s="265"/>
    </row>
    <row r="194" spans="1:15" s="291" customFormat="1" x14ac:dyDescent="0.25">
      <c r="A194" s="295" t="s">
        <v>663</v>
      </c>
      <c r="B194" s="298" t="s">
        <v>651</v>
      </c>
      <c r="C194" s="303" t="s">
        <v>766</v>
      </c>
      <c r="D194" s="376">
        <v>266.10000000000002</v>
      </c>
      <c r="E194" s="377">
        <v>226.52</v>
      </c>
      <c r="F194" s="366">
        <v>290.19</v>
      </c>
      <c r="G194" s="359">
        <v>0</v>
      </c>
      <c r="H194" s="366">
        <v>292.35000000000002</v>
      </c>
      <c r="I194" s="366">
        <v>310.63</v>
      </c>
      <c r="J194" s="366">
        <v>288.89999999999998</v>
      </c>
      <c r="K194" s="366">
        <v>332.37</v>
      </c>
      <c r="L194" s="366">
        <v>292</v>
      </c>
      <c r="M194" s="366">
        <f t="shared" ref="M194:N200" si="12">SUM(G194+I194+K194)</f>
        <v>643</v>
      </c>
      <c r="N194" s="366">
        <f t="shared" si="12"/>
        <v>873.25</v>
      </c>
      <c r="O194" s="265"/>
    </row>
    <row r="195" spans="1:15" s="291" customFormat="1" x14ac:dyDescent="0.25">
      <c r="A195" s="295" t="s">
        <v>664</v>
      </c>
      <c r="B195" s="298" t="s">
        <v>843</v>
      </c>
      <c r="C195" s="303" t="s">
        <v>766</v>
      </c>
      <c r="D195" s="376">
        <v>50.9</v>
      </c>
      <c r="E195" s="377">
        <v>62.23</v>
      </c>
      <c r="F195" s="366">
        <v>78.5</v>
      </c>
      <c r="G195" s="359">
        <v>0</v>
      </c>
      <c r="H195" s="366">
        <v>84.63</v>
      </c>
      <c r="I195" s="366">
        <v>93.81</v>
      </c>
      <c r="J195" s="366">
        <v>83.7</v>
      </c>
      <c r="K195" s="366">
        <v>100.38</v>
      </c>
      <c r="L195" s="366">
        <v>93.4</v>
      </c>
      <c r="M195" s="366">
        <f t="shared" si="12"/>
        <v>194.19</v>
      </c>
      <c r="N195" s="366">
        <f t="shared" si="12"/>
        <v>261.73</v>
      </c>
      <c r="O195" s="265"/>
    </row>
    <row r="196" spans="1:15" s="291" customFormat="1" x14ac:dyDescent="0.25">
      <c r="A196" s="295" t="s">
        <v>808</v>
      </c>
      <c r="B196" s="298" t="s">
        <v>1061</v>
      </c>
      <c r="C196" s="303" t="s">
        <v>766</v>
      </c>
      <c r="D196" s="376">
        <v>235.5</v>
      </c>
      <c r="E196" s="377">
        <v>14.61</v>
      </c>
      <c r="F196" s="366">
        <v>25.34</v>
      </c>
      <c r="G196" s="359">
        <v>0</v>
      </c>
      <c r="H196" s="366">
        <v>30.32</v>
      </c>
      <c r="I196" s="366">
        <v>38.85</v>
      </c>
      <c r="J196" s="366">
        <v>155.5</v>
      </c>
      <c r="K196" s="366">
        <v>115.41</v>
      </c>
      <c r="L196" s="366">
        <v>163.5</v>
      </c>
      <c r="M196" s="366">
        <f t="shared" si="12"/>
        <v>154.26</v>
      </c>
      <c r="N196" s="366">
        <f t="shared" si="12"/>
        <v>349.32</v>
      </c>
      <c r="O196" s="265"/>
    </row>
    <row r="197" spans="1:15" s="291" customFormat="1" x14ac:dyDescent="0.25">
      <c r="A197" s="295" t="s">
        <v>818</v>
      </c>
      <c r="B197" s="141" t="s">
        <v>819</v>
      </c>
      <c r="C197" s="303" t="s">
        <v>766</v>
      </c>
      <c r="D197" s="376">
        <v>0</v>
      </c>
      <c r="E197" s="359">
        <v>0</v>
      </c>
      <c r="F197" s="366">
        <v>0</v>
      </c>
      <c r="G197" s="359">
        <v>0</v>
      </c>
      <c r="H197" s="359">
        <v>0</v>
      </c>
      <c r="I197" s="366">
        <v>0</v>
      </c>
      <c r="J197" s="366">
        <v>0</v>
      </c>
      <c r="K197" s="366">
        <v>69</v>
      </c>
      <c r="L197" s="366">
        <v>0</v>
      </c>
      <c r="M197" s="366">
        <f t="shared" si="12"/>
        <v>69</v>
      </c>
      <c r="N197" s="366">
        <f t="shared" si="12"/>
        <v>0</v>
      </c>
      <c r="O197" s="265"/>
    </row>
    <row r="198" spans="1:15" s="291" customFormat="1" x14ac:dyDescent="0.25">
      <c r="A198" s="295" t="s">
        <v>817</v>
      </c>
      <c r="B198" s="298" t="s">
        <v>917</v>
      </c>
      <c r="C198" s="303" t="s">
        <v>766</v>
      </c>
      <c r="D198" s="376">
        <v>10</v>
      </c>
      <c r="E198" s="377">
        <v>5.05</v>
      </c>
      <c r="F198" s="366">
        <v>30.47</v>
      </c>
      <c r="G198" s="359">
        <v>0</v>
      </c>
      <c r="H198" s="366">
        <v>38.22</v>
      </c>
      <c r="I198" s="366">
        <v>80.39</v>
      </c>
      <c r="J198" s="366">
        <v>35</v>
      </c>
      <c r="K198" s="366">
        <v>86.02</v>
      </c>
      <c r="L198" s="366">
        <v>45.31</v>
      </c>
      <c r="M198" s="366">
        <f t="shared" si="12"/>
        <v>166.41</v>
      </c>
      <c r="N198" s="366">
        <f t="shared" si="12"/>
        <v>118.53</v>
      </c>
      <c r="O198" s="265"/>
    </row>
    <row r="199" spans="1:15" s="291" customFormat="1" x14ac:dyDescent="0.25">
      <c r="A199" s="295" t="s">
        <v>820</v>
      </c>
      <c r="B199" s="298" t="s">
        <v>918</v>
      </c>
      <c r="C199" s="303" t="s">
        <v>766</v>
      </c>
      <c r="D199" s="376">
        <v>0</v>
      </c>
      <c r="E199" s="377">
        <v>5.73</v>
      </c>
      <c r="F199" s="366">
        <v>16.670000000000002</v>
      </c>
      <c r="G199" s="359">
        <v>0</v>
      </c>
      <c r="H199" s="366">
        <v>12.25</v>
      </c>
      <c r="I199" s="366">
        <v>321.33</v>
      </c>
      <c r="J199" s="366">
        <v>95.76</v>
      </c>
      <c r="K199" s="366">
        <v>326.44</v>
      </c>
      <c r="L199" s="366">
        <v>0</v>
      </c>
      <c r="M199" s="366">
        <f t="shared" si="12"/>
        <v>647.77</v>
      </c>
      <c r="N199" s="366">
        <f t="shared" si="12"/>
        <v>108.01</v>
      </c>
      <c r="O199" s="265"/>
    </row>
    <row r="200" spans="1:15" s="291" customFormat="1" x14ac:dyDescent="0.25">
      <c r="A200" s="295" t="s">
        <v>821</v>
      </c>
      <c r="B200" s="298" t="s">
        <v>823</v>
      </c>
      <c r="C200" s="303" t="s">
        <v>766</v>
      </c>
      <c r="D200" s="376">
        <v>0</v>
      </c>
      <c r="E200" s="359">
        <v>0</v>
      </c>
      <c r="F200" s="366">
        <v>2.11</v>
      </c>
      <c r="G200" s="359">
        <v>0</v>
      </c>
      <c r="H200" s="366">
        <v>2.2400000000000002</v>
      </c>
      <c r="I200" s="366">
        <v>0</v>
      </c>
      <c r="J200" s="366">
        <v>2.2400000000000002</v>
      </c>
      <c r="K200" s="366">
        <v>2.2400000000000002</v>
      </c>
      <c r="L200" s="366">
        <v>2.2400000000000002</v>
      </c>
      <c r="M200" s="366">
        <f t="shared" si="12"/>
        <v>2.2400000000000002</v>
      </c>
      <c r="N200" s="366">
        <f t="shared" si="12"/>
        <v>6.7200000000000006</v>
      </c>
      <c r="O200" s="265"/>
    </row>
    <row r="201" spans="1:15" s="291" customFormat="1" ht="31.5" x14ac:dyDescent="0.25">
      <c r="A201" s="295" t="s">
        <v>822</v>
      </c>
      <c r="B201" s="298" t="s">
        <v>1038</v>
      </c>
      <c r="C201" s="303" t="s">
        <v>766</v>
      </c>
      <c r="D201" s="359" t="s">
        <v>290</v>
      </c>
      <c r="E201" s="359" t="s">
        <v>290</v>
      </c>
      <c r="F201" s="359" t="s">
        <v>290</v>
      </c>
      <c r="G201" s="359" t="s">
        <v>290</v>
      </c>
      <c r="H201" s="359" t="s">
        <v>290</v>
      </c>
      <c r="I201" s="359" t="s">
        <v>290</v>
      </c>
      <c r="J201" s="359" t="s">
        <v>290</v>
      </c>
      <c r="K201" s="359" t="s">
        <v>290</v>
      </c>
      <c r="L201" s="359" t="s">
        <v>290</v>
      </c>
      <c r="M201" s="359" t="s">
        <v>290</v>
      </c>
      <c r="N201" s="359" t="s">
        <v>290</v>
      </c>
      <c r="O201" s="265"/>
    </row>
    <row r="202" spans="1:15" s="291" customFormat="1" x14ac:dyDescent="0.25">
      <c r="A202" s="295" t="s">
        <v>844</v>
      </c>
      <c r="B202" s="298" t="s">
        <v>1114</v>
      </c>
      <c r="C202" s="303" t="s">
        <v>766</v>
      </c>
      <c r="D202" s="376">
        <v>35.6</v>
      </c>
      <c r="E202" s="359">
        <v>0</v>
      </c>
      <c r="F202" s="359">
        <v>0</v>
      </c>
      <c r="G202" s="359">
        <v>0</v>
      </c>
      <c r="H202" s="359">
        <v>0</v>
      </c>
      <c r="I202" s="366">
        <v>0</v>
      </c>
      <c r="J202" s="366">
        <v>0</v>
      </c>
      <c r="K202" s="366">
        <v>0</v>
      </c>
      <c r="L202" s="366">
        <v>42.25</v>
      </c>
      <c r="M202" s="366">
        <f>SUM(G202+I202+K202)</f>
        <v>0</v>
      </c>
      <c r="N202" s="366">
        <f>SUM(H202+J202+L202)</f>
        <v>42.25</v>
      </c>
      <c r="O202" s="265"/>
    </row>
    <row r="203" spans="1:15" s="291" customFormat="1" ht="26.25" customHeight="1" x14ac:dyDescent="0.25">
      <c r="A203" s="295" t="s">
        <v>551</v>
      </c>
      <c r="B203" s="344" t="s">
        <v>1062</v>
      </c>
      <c r="C203" s="303" t="s">
        <v>766</v>
      </c>
      <c r="D203" s="359" t="s">
        <v>290</v>
      </c>
      <c r="E203" s="359" t="s">
        <v>290</v>
      </c>
      <c r="F203" s="359" t="s">
        <v>290</v>
      </c>
      <c r="G203" s="359" t="s">
        <v>290</v>
      </c>
      <c r="H203" s="359" t="s">
        <v>290</v>
      </c>
      <c r="I203" s="359" t="s">
        <v>290</v>
      </c>
      <c r="J203" s="359" t="s">
        <v>290</v>
      </c>
      <c r="K203" s="359" t="s">
        <v>290</v>
      </c>
      <c r="L203" s="359" t="s">
        <v>290</v>
      </c>
      <c r="M203" s="359" t="s">
        <v>290</v>
      </c>
      <c r="N203" s="359" t="s">
        <v>290</v>
      </c>
      <c r="O203" s="265"/>
    </row>
    <row r="204" spans="1:15" s="291" customFormat="1" x14ac:dyDescent="0.25">
      <c r="A204" s="295" t="s">
        <v>552</v>
      </c>
      <c r="B204" s="298" t="s">
        <v>46</v>
      </c>
      <c r="C204" s="303" t="s">
        <v>766</v>
      </c>
      <c r="D204" s="359" t="s">
        <v>290</v>
      </c>
      <c r="E204" s="359" t="s">
        <v>290</v>
      </c>
      <c r="F204" s="359" t="s">
        <v>290</v>
      </c>
      <c r="G204" s="359" t="s">
        <v>290</v>
      </c>
      <c r="H204" s="359" t="s">
        <v>290</v>
      </c>
      <c r="I204" s="359" t="s">
        <v>290</v>
      </c>
      <c r="J204" s="359" t="s">
        <v>290</v>
      </c>
      <c r="K204" s="359" t="s">
        <v>290</v>
      </c>
      <c r="L204" s="359" t="s">
        <v>290</v>
      </c>
      <c r="M204" s="359" t="s">
        <v>290</v>
      </c>
      <c r="N204" s="359" t="s">
        <v>290</v>
      </c>
      <c r="O204" s="265"/>
    </row>
    <row r="205" spans="1:15" s="291" customFormat="1" x14ac:dyDescent="0.25">
      <c r="A205" s="295" t="s">
        <v>553</v>
      </c>
      <c r="B205" s="298" t="s">
        <v>71</v>
      </c>
      <c r="C205" s="303" t="s">
        <v>766</v>
      </c>
      <c r="D205" s="359" t="s">
        <v>290</v>
      </c>
      <c r="E205" s="359" t="s">
        <v>290</v>
      </c>
      <c r="F205" s="359" t="s">
        <v>290</v>
      </c>
      <c r="G205" s="359" t="s">
        <v>290</v>
      </c>
      <c r="H205" s="359" t="s">
        <v>290</v>
      </c>
      <c r="I205" s="359" t="s">
        <v>290</v>
      </c>
      <c r="J205" s="359" t="s">
        <v>290</v>
      </c>
      <c r="K205" s="359" t="s">
        <v>290</v>
      </c>
      <c r="L205" s="359" t="s">
        <v>290</v>
      </c>
      <c r="M205" s="359" t="s">
        <v>290</v>
      </c>
      <c r="N205" s="359" t="s">
        <v>290</v>
      </c>
      <c r="O205" s="265"/>
    </row>
    <row r="206" spans="1:15" s="291" customFormat="1" ht="34.5" customHeight="1" x14ac:dyDescent="0.25">
      <c r="A206" s="295" t="s">
        <v>665</v>
      </c>
      <c r="B206" s="141" t="s">
        <v>1125</v>
      </c>
      <c r="C206" s="303" t="s">
        <v>766</v>
      </c>
      <c r="D206" s="359" t="s">
        <v>290</v>
      </c>
      <c r="E206" s="359" t="s">
        <v>290</v>
      </c>
      <c r="F206" s="359" t="s">
        <v>290</v>
      </c>
      <c r="G206" s="359" t="s">
        <v>290</v>
      </c>
      <c r="H206" s="359" t="s">
        <v>290</v>
      </c>
      <c r="I206" s="359" t="s">
        <v>290</v>
      </c>
      <c r="J206" s="359" t="s">
        <v>290</v>
      </c>
      <c r="K206" s="359" t="s">
        <v>290</v>
      </c>
      <c r="L206" s="359" t="s">
        <v>290</v>
      </c>
      <c r="M206" s="359" t="s">
        <v>290</v>
      </c>
      <c r="N206" s="359" t="s">
        <v>290</v>
      </c>
      <c r="O206" s="265"/>
    </row>
    <row r="207" spans="1:15" s="291" customFormat="1" x14ac:dyDescent="0.25">
      <c r="A207" s="295" t="s">
        <v>666</v>
      </c>
      <c r="B207" s="299" t="s">
        <v>632</v>
      </c>
      <c r="C207" s="303" t="s">
        <v>766</v>
      </c>
      <c r="D207" s="359" t="s">
        <v>290</v>
      </c>
      <c r="E207" s="359" t="s">
        <v>290</v>
      </c>
      <c r="F207" s="359" t="s">
        <v>290</v>
      </c>
      <c r="G207" s="359" t="s">
        <v>290</v>
      </c>
      <c r="H207" s="359" t="s">
        <v>290</v>
      </c>
      <c r="I207" s="359" t="s">
        <v>290</v>
      </c>
      <c r="J207" s="359" t="s">
        <v>290</v>
      </c>
      <c r="K207" s="359" t="s">
        <v>290</v>
      </c>
      <c r="L207" s="359" t="s">
        <v>290</v>
      </c>
      <c r="M207" s="359" t="s">
        <v>290</v>
      </c>
      <c r="N207" s="359" t="s">
        <v>290</v>
      </c>
      <c r="O207" s="265"/>
    </row>
    <row r="208" spans="1:15" s="291" customFormat="1" x14ac:dyDescent="0.25">
      <c r="A208" s="295" t="s">
        <v>667</v>
      </c>
      <c r="B208" s="299" t="s">
        <v>756</v>
      </c>
      <c r="C208" s="303" t="s">
        <v>766</v>
      </c>
      <c r="D208" s="359" t="s">
        <v>290</v>
      </c>
      <c r="E208" s="359" t="s">
        <v>290</v>
      </c>
      <c r="F208" s="359" t="s">
        <v>290</v>
      </c>
      <c r="G208" s="359" t="s">
        <v>290</v>
      </c>
      <c r="H208" s="359" t="s">
        <v>290</v>
      </c>
      <c r="I208" s="359" t="s">
        <v>290</v>
      </c>
      <c r="J208" s="359" t="s">
        <v>290</v>
      </c>
      <c r="K208" s="359" t="s">
        <v>290</v>
      </c>
      <c r="L208" s="359" t="s">
        <v>290</v>
      </c>
      <c r="M208" s="359" t="s">
        <v>290</v>
      </c>
      <c r="N208" s="359" t="s">
        <v>290</v>
      </c>
      <c r="O208" s="265"/>
    </row>
    <row r="209" spans="1:15" s="291" customFormat="1" x14ac:dyDescent="0.25">
      <c r="A209" s="295" t="s">
        <v>554</v>
      </c>
      <c r="B209" s="298" t="s">
        <v>1115</v>
      </c>
      <c r="C209" s="303" t="s">
        <v>766</v>
      </c>
      <c r="D209" s="359" t="s">
        <v>290</v>
      </c>
      <c r="E209" s="359" t="s">
        <v>290</v>
      </c>
      <c r="F209" s="359" t="s">
        <v>290</v>
      </c>
      <c r="G209" s="359" t="s">
        <v>290</v>
      </c>
      <c r="H209" s="359" t="s">
        <v>290</v>
      </c>
      <c r="I209" s="359" t="s">
        <v>290</v>
      </c>
      <c r="J209" s="359" t="s">
        <v>290</v>
      </c>
      <c r="K209" s="359" t="s">
        <v>290</v>
      </c>
      <c r="L209" s="359" t="s">
        <v>290</v>
      </c>
      <c r="M209" s="359" t="s">
        <v>290</v>
      </c>
      <c r="N209" s="359" t="s">
        <v>290</v>
      </c>
      <c r="O209" s="265"/>
    </row>
    <row r="210" spans="1:15" s="291" customFormat="1" x14ac:dyDescent="0.25">
      <c r="A210" s="295" t="s">
        <v>556</v>
      </c>
      <c r="B210" s="344" t="s">
        <v>1063</v>
      </c>
      <c r="C210" s="303" t="s">
        <v>766</v>
      </c>
      <c r="D210" s="376">
        <v>19.899999999999999</v>
      </c>
      <c r="E210" s="377">
        <v>91.21</v>
      </c>
      <c r="F210" s="366">
        <v>89.78</v>
      </c>
      <c r="G210" s="366">
        <v>23.03</v>
      </c>
      <c r="H210" s="366">
        <v>23.03</v>
      </c>
      <c r="I210" s="366">
        <v>314.26</v>
      </c>
      <c r="J210" s="366">
        <v>45.4</v>
      </c>
      <c r="K210" s="366">
        <v>314.26</v>
      </c>
      <c r="L210" s="366">
        <v>546</v>
      </c>
      <c r="M210" s="366">
        <f t="shared" ref="M210:N213" si="13">SUM(G210+I210+K210)</f>
        <v>651.54999999999995</v>
      </c>
      <c r="N210" s="366">
        <f t="shared" si="13"/>
        <v>614.43000000000006</v>
      </c>
      <c r="O210" s="265"/>
    </row>
    <row r="211" spans="1:15" s="291" customFormat="1" x14ac:dyDescent="0.25">
      <c r="A211" s="295" t="s">
        <v>557</v>
      </c>
      <c r="B211" s="298" t="s">
        <v>1064</v>
      </c>
      <c r="C211" s="303" t="s">
        <v>766</v>
      </c>
      <c r="D211" s="376">
        <v>19.899999999999999</v>
      </c>
      <c r="E211" s="377">
        <v>91.21</v>
      </c>
      <c r="F211" s="366">
        <v>89.78</v>
      </c>
      <c r="G211" s="366">
        <v>23.03</v>
      </c>
      <c r="H211" s="366">
        <v>23.03</v>
      </c>
      <c r="I211" s="366">
        <v>291.95999999999998</v>
      </c>
      <c r="J211" s="366">
        <v>45.4</v>
      </c>
      <c r="K211" s="366">
        <v>291.95999999999998</v>
      </c>
      <c r="L211" s="366">
        <v>546</v>
      </c>
      <c r="M211" s="366">
        <f t="shared" si="13"/>
        <v>606.95000000000005</v>
      </c>
      <c r="N211" s="366">
        <f t="shared" si="13"/>
        <v>614.43000000000006</v>
      </c>
      <c r="O211" s="265"/>
    </row>
    <row r="212" spans="1:15" s="291" customFormat="1" x14ac:dyDescent="0.25">
      <c r="A212" s="295" t="s">
        <v>668</v>
      </c>
      <c r="B212" s="141" t="s">
        <v>888</v>
      </c>
      <c r="C212" s="303" t="s">
        <v>766</v>
      </c>
      <c r="D212" s="376">
        <v>19.899999999999999</v>
      </c>
      <c r="E212" s="377">
        <v>91.21</v>
      </c>
      <c r="F212" s="366">
        <v>89.78</v>
      </c>
      <c r="G212" s="366">
        <v>23.03</v>
      </c>
      <c r="H212" s="366">
        <v>14.34</v>
      </c>
      <c r="I212" s="366">
        <v>73.180000000000007</v>
      </c>
      <c r="J212" s="366">
        <v>24.9</v>
      </c>
      <c r="K212" s="366">
        <v>73.180000000000007</v>
      </c>
      <c r="L212" s="366">
        <v>33.299999999999997</v>
      </c>
      <c r="M212" s="366">
        <f t="shared" si="13"/>
        <v>169.39000000000001</v>
      </c>
      <c r="N212" s="366">
        <f t="shared" si="13"/>
        <v>72.539999999999992</v>
      </c>
      <c r="O212" s="265"/>
    </row>
    <row r="213" spans="1:15" s="291" customFormat="1" x14ac:dyDescent="0.25">
      <c r="A213" s="295" t="s">
        <v>669</v>
      </c>
      <c r="B213" s="141" t="s">
        <v>889</v>
      </c>
      <c r="C213" s="303" t="s">
        <v>766</v>
      </c>
      <c r="D213" s="359">
        <v>0</v>
      </c>
      <c r="E213" s="359">
        <v>0</v>
      </c>
      <c r="F213" s="359">
        <v>0</v>
      </c>
      <c r="G213" s="359">
        <v>0</v>
      </c>
      <c r="H213" s="359">
        <v>0</v>
      </c>
      <c r="I213" s="366">
        <v>218.78</v>
      </c>
      <c r="J213" s="366">
        <v>0</v>
      </c>
      <c r="K213" s="366">
        <v>218.78</v>
      </c>
      <c r="L213" s="366">
        <v>455</v>
      </c>
      <c r="M213" s="366">
        <f t="shared" si="13"/>
        <v>437.56</v>
      </c>
      <c r="N213" s="366">
        <f t="shared" si="13"/>
        <v>455</v>
      </c>
      <c r="O213" s="265"/>
    </row>
    <row r="214" spans="1:15" s="291" customFormat="1" ht="31.5" x14ac:dyDescent="0.25">
      <c r="A214" s="295" t="s">
        <v>670</v>
      </c>
      <c r="B214" s="141" t="s">
        <v>890</v>
      </c>
      <c r="C214" s="303" t="s">
        <v>766</v>
      </c>
      <c r="D214" s="359" t="s">
        <v>290</v>
      </c>
      <c r="E214" s="359" t="s">
        <v>290</v>
      </c>
      <c r="F214" s="359" t="s">
        <v>290</v>
      </c>
      <c r="G214" s="359" t="s">
        <v>290</v>
      </c>
      <c r="H214" s="359" t="s">
        <v>290</v>
      </c>
      <c r="I214" s="359" t="s">
        <v>290</v>
      </c>
      <c r="J214" s="359" t="s">
        <v>290</v>
      </c>
      <c r="K214" s="359" t="s">
        <v>290</v>
      </c>
      <c r="L214" s="359" t="s">
        <v>290</v>
      </c>
      <c r="M214" s="359" t="s">
        <v>290</v>
      </c>
      <c r="N214" s="359" t="s">
        <v>290</v>
      </c>
      <c r="O214" s="265"/>
    </row>
    <row r="215" spans="1:15" s="291" customFormat="1" x14ac:dyDescent="0.25">
      <c r="A215" s="295" t="s">
        <v>671</v>
      </c>
      <c r="B215" s="141" t="s">
        <v>891</v>
      </c>
      <c r="C215" s="303" t="s">
        <v>766</v>
      </c>
      <c r="D215" s="359" t="s">
        <v>290</v>
      </c>
      <c r="E215" s="359" t="s">
        <v>290</v>
      </c>
      <c r="F215" s="359" t="s">
        <v>290</v>
      </c>
      <c r="G215" s="359" t="s">
        <v>290</v>
      </c>
      <c r="H215" s="359" t="s">
        <v>290</v>
      </c>
      <c r="I215" s="359" t="s">
        <v>290</v>
      </c>
      <c r="J215" s="359" t="s">
        <v>290</v>
      </c>
      <c r="K215" s="359" t="s">
        <v>290</v>
      </c>
      <c r="L215" s="359" t="s">
        <v>290</v>
      </c>
      <c r="M215" s="359" t="s">
        <v>290</v>
      </c>
      <c r="N215" s="359" t="s">
        <v>290</v>
      </c>
      <c r="O215" s="265"/>
    </row>
    <row r="216" spans="1:15" s="291" customFormat="1" x14ac:dyDescent="0.25">
      <c r="A216" s="295" t="s">
        <v>809</v>
      </c>
      <c r="B216" s="141" t="s">
        <v>892</v>
      </c>
      <c r="C216" s="303" t="s">
        <v>766</v>
      </c>
      <c r="D216" s="359" t="s">
        <v>290</v>
      </c>
      <c r="E216" s="359" t="s">
        <v>290</v>
      </c>
      <c r="F216" s="359" t="s">
        <v>290</v>
      </c>
      <c r="G216" s="359" t="s">
        <v>290</v>
      </c>
      <c r="H216" s="359" t="s">
        <v>290</v>
      </c>
      <c r="I216" s="359" t="s">
        <v>290</v>
      </c>
      <c r="J216" s="359" t="s">
        <v>290</v>
      </c>
      <c r="K216" s="359" t="s">
        <v>290</v>
      </c>
      <c r="L216" s="359" t="s">
        <v>290</v>
      </c>
      <c r="M216" s="359" t="s">
        <v>290</v>
      </c>
      <c r="N216" s="359" t="s">
        <v>290</v>
      </c>
      <c r="O216" s="265"/>
    </row>
    <row r="217" spans="1:15" s="291" customFormat="1" x14ac:dyDescent="0.25">
      <c r="A217" s="295" t="s">
        <v>810</v>
      </c>
      <c r="B217" s="141" t="s">
        <v>555</v>
      </c>
      <c r="C217" s="303" t="s">
        <v>766</v>
      </c>
      <c r="D217" s="359">
        <v>0</v>
      </c>
      <c r="E217" s="359">
        <v>0</v>
      </c>
      <c r="F217" s="359">
        <v>0</v>
      </c>
      <c r="G217" s="359">
        <v>0</v>
      </c>
      <c r="H217" s="366">
        <v>8.69</v>
      </c>
      <c r="I217" s="366">
        <v>22.3</v>
      </c>
      <c r="J217" s="366">
        <v>20.5</v>
      </c>
      <c r="K217" s="366">
        <v>22.3</v>
      </c>
      <c r="L217" s="366">
        <v>57.7</v>
      </c>
      <c r="M217" s="366">
        <f>SUM(G217+I217+K217)</f>
        <v>44.6</v>
      </c>
      <c r="N217" s="366">
        <f>SUM(H217+J217+L217)</f>
        <v>86.89</v>
      </c>
      <c r="O217" s="265"/>
    </row>
    <row r="218" spans="1:15" s="291" customFormat="1" x14ac:dyDescent="0.25">
      <c r="A218" s="295" t="s">
        <v>558</v>
      </c>
      <c r="B218" s="298" t="s">
        <v>58</v>
      </c>
      <c r="C218" s="303" t="s">
        <v>766</v>
      </c>
      <c r="D218" s="359" t="s">
        <v>290</v>
      </c>
      <c r="E218" s="359" t="s">
        <v>290</v>
      </c>
      <c r="F218" s="359" t="s">
        <v>290</v>
      </c>
      <c r="G218" s="359" t="s">
        <v>290</v>
      </c>
      <c r="H218" s="359" t="s">
        <v>290</v>
      </c>
      <c r="I218" s="359" t="s">
        <v>290</v>
      </c>
      <c r="J218" s="359" t="s">
        <v>290</v>
      </c>
      <c r="K218" s="359" t="s">
        <v>290</v>
      </c>
      <c r="L218" s="359" t="s">
        <v>290</v>
      </c>
      <c r="M218" s="359" t="s">
        <v>290</v>
      </c>
      <c r="N218" s="359" t="s">
        <v>290</v>
      </c>
      <c r="O218" s="265"/>
    </row>
    <row r="219" spans="1:15" s="291" customFormat="1" x14ac:dyDescent="0.25">
      <c r="A219" s="295" t="s">
        <v>559</v>
      </c>
      <c r="B219" s="298" t="s">
        <v>1124</v>
      </c>
      <c r="C219" s="303" t="s">
        <v>766</v>
      </c>
      <c r="D219" s="359" t="s">
        <v>290</v>
      </c>
      <c r="E219" s="359" t="s">
        <v>290</v>
      </c>
      <c r="F219" s="359" t="s">
        <v>290</v>
      </c>
      <c r="G219" s="359" t="s">
        <v>290</v>
      </c>
      <c r="H219" s="359" t="s">
        <v>290</v>
      </c>
      <c r="I219" s="359" t="s">
        <v>290</v>
      </c>
      <c r="J219" s="359" t="s">
        <v>290</v>
      </c>
      <c r="K219" s="359" t="s">
        <v>290</v>
      </c>
      <c r="L219" s="359" t="s">
        <v>290</v>
      </c>
      <c r="M219" s="359" t="s">
        <v>290</v>
      </c>
      <c r="N219" s="359" t="s">
        <v>290</v>
      </c>
      <c r="O219" s="265"/>
    </row>
    <row r="220" spans="1:15" s="291" customFormat="1" x14ac:dyDescent="0.25">
      <c r="A220" s="295" t="s">
        <v>952</v>
      </c>
      <c r="B220" s="298" t="s">
        <v>885</v>
      </c>
      <c r="C220" s="303" t="s">
        <v>290</v>
      </c>
      <c r="D220" s="359" t="s">
        <v>290</v>
      </c>
      <c r="E220" s="359" t="s">
        <v>290</v>
      </c>
      <c r="F220" s="359" t="s">
        <v>290</v>
      </c>
      <c r="G220" s="359" t="s">
        <v>290</v>
      </c>
      <c r="H220" s="359" t="s">
        <v>290</v>
      </c>
      <c r="I220" s="359" t="s">
        <v>290</v>
      </c>
      <c r="J220" s="359" t="s">
        <v>290</v>
      </c>
      <c r="K220" s="359" t="s">
        <v>290</v>
      </c>
      <c r="L220" s="359" t="s">
        <v>290</v>
      </c>
      <c r="M220" s="359" t="s">
        <v>290</v>
      </c>
      <c r="N220" s="359" t="s">
        <v>290</v>
      </c>
      <c r="O220" s="265"/>
    </row>
    <row r="221" spans="1:15" s="291" customFormat="1" ht="31.5" x14ac:dyDescent="0.25">
      <c r="A221" s="295" t="s">
        <v>953</v>
      </c>
      <c r="B221" s="298" t="s">
        <v>954</v>
      </c>
      <c r="C221" s="303" t="s">
        <v>766</v>
      </c>
      <c r="D221" s="359" t="s">
        <v>290</v>
      </c>
      <c r="E221" s="359" t="s">
        <v>290</v>
      </c>
      <c r="F221" s="359" t="s">
        <v>290</v>
      </c>
      <c r="G221" s="359" t="s">
        <v>290</v>
      </c>
      <c r="H221" s="359" t="s">
        <v>290</v>
      </c>
      <c r="I221" s="359" t="s">
        <v>290</v>
      </c>
      <c r="J221" s="359" t="s">
        <v>290</v>
      </c>
      <c r="K221" s="359" t="s">
        <v>290</v>
      </c>
      <c r="L221" s="359" t="s">
        <v>290</v>
      </c>
      <c r="M221" s="359" t="s">
        <v>290</v>
      </c>
      <c r="N221" s="359" t="s">
        <v>290</v>
      </c>
      <c r="O221" s="265"/>
    </row>
    <row r="222" spans="1:15" s="291" customFormat="1" x14ac:dyDescent="0.25">
      <c r="A222" s="295" t="s">
        <v>560</v>
      </c>
      <c r="B222" s="344" t="s">
        <v>1065</v>
      </c>
      <c r="C222" s="303" t="s">
        <v>766</v>
      </c>
      <c r="D222" s="376">
        <v>585</v>
      </c>
      <c r="E222" s="359" t="s">
        <v>290</v>
      </c>
      <c r="F222" s="366">
        <v>30</v>
      </c>
      <c r="G222" s="359">
        <v>0</v>
      </c>
      <c r="H222" s="359">
        <v>0</v>
      </c>
      <c r="I222" s="366">
        <v>0</v>
      </c>
      <c r="J222" s="366">
        <v>724</v>
      </c>
      <c r="K222" s="366">
        <v>0</v>
      </c>
      <c r="L222" s="366">
        <v>0</v>
      </c>
      <c r="M222" s="366">
        <f t="shared" ref="M222:N226" si="14">SUM(G222+I222+K222)</f>
        <v>0</v>
      </c>
      <c r="N222" s="366">
        <f t="shared" si="14"/>
        <v>724</v>
      </c>
      <c r="O222" s="265"/>
    </row>
    <row r="223" spans="1:15" s="291" customFormat="1" x14ac:dyDescent="0.25">
      <c r="A223" s="295" t="s">
        <v>561</v>
      </c>
      <c r="B223" s="298" t="s">
        <v>59</v>
      </c>
      <c r="C223" s="303" t="s">
        <v>766</v>
      </c>
      <c r="D223" s="376">
        <v>0</v>
      </c>
      <c r="E223" s="359">
        <v>0</v>
      </c>
      <c r="F223" s="359">
        <v>0</v>
      </c>
      <c r="G223" s="359">
        <v>0</v>
      </c>
      <c r="H223" s="359">
        <v>0</v>
      </c>
      <c r="I223" s="366">
        <v>0</v>
      </c>
      <c r="J223" s="366">
        <v>1.5</v>
      </c>
      <c r="K223" s="366">
        <v>0</v>
      </c>
      <c r="L223" s="366">
        <v>0</v>
      </c>
      <c r="M223" s="366">
        <f t="shared" si="14"/>
        <v>0</v>
      </c>
      <c r="N223" s="366">
        <f t="shared" si="14"/>
        <v>1.5</v>
      </c>
      <c r="O223" s="265"/>
    </row>
    <row r="224" spans="1:15" s="291" customFormat="1" x14ac:dyDescent="0.25">
      <c r="A224" s="295" t="s">
        <v>562</v>
      </c>
      <c r="B224" s="298" t="s">
        <v>1066</v>
      </c>
      <c r="C224" s="303" t="s">
        <v>766</v>
      </c>
      <c r="D224" s="376">
        <v>0</v>
      </c>
      <c r="E224" s="359">
        <v>0</v>
      </c>
      <c r="F224" s="359">
        <v>0</v>
      </c>
      <c r="G224" s="359">
        <v>0</v>
      </c>
      <c r="H224" s="359">
        <v>0</v>
      </c>
      <c r="I224" s="366">
        <v>0</v>
      </c>
      <c r="J224" s="366">
        <v>722.5</v>
      </c>
      <c r="K224" s="366">
        <v>0</v>
      </c>
      <c r="L224" s="366">
        <v>0</v>
      </c>
      <c r="M224" s="366">
        <f t="shared" si="14"/>
        <v>0</v>
      </c>
      <c r="N224" s="366">
        <f t="shared" si="14"/>
        <v>722.5</v>
      </c>
      <c r="O224" s="265"/>
    </row>
    <row r="225" spans="1:15" s="291" customFormat="1" x14ac:dyDescent="0.25">
      <c r="A225" s="295" t="s">
        <v>618</v>
      </c>
      <c r="B225" s="141" t="s">
        <v>1116</v>
      </c>
      <c r="C225" s="303" t="s">
        <v>766</v>
      </c>
      <c r="D225" s="376">
        <v>0</v>
      </c>
      <c r="E225" s="359">
        <v>0</v>
      </c>
      <c r="F225" s="359">
        <v>0</v>
      </c>
      <c r="G225" s="359">
        <v>0</v>
      </c>
      <c r="H225" s="359">
        <v>0</v>
      </c>
      <c r="I225" s="366">
        <v>0</v>
      </c>
      <c r="J225" s="366">
        <v>677.1</v>
      </c>
      <c r="K225" s="366">
        <v>0</v>
      </c>
      <c r="L225" s="366">
        <v>0</v>
      </c>
      <c r="M225" s="366">
        <f t="shared" si="14"/>
        <v>0</v>
      </c>
      <c r="N225" s="366">
        <f t="shared" si="14"/>
        <v>677.1</v>
      </c>
      <c r="O225" s="265"/>
    </row>
    <row r="226" spans="1:15" s="291" customFormat="1" x14ac:dyDescent="0.25">
      <c r="A226" s="295" t="s">
        <v>619</v>
      </c>
      <c r="B226" s="141" t="s">
        <v>1126</v>
      </c>
      <c r="C226" s="303" t="s">
        <v>766</v>
      </c>
      <c r="D226" s="376">
        <v>0</v>
      </c>
      <c r="E226" s="359">
        <v>0</v>
      </c>
      <c r="F226" s="359">
        <v>0</v>
      </c>
      <c r="G226" s="359">
        <v>0</v>
      </c>
      <c r="H226" s="359">
        <v>0</v>
      </c>
      <c r="I226" s="366">
        <v>0</v>
      </c>
      <c r="J226" s="366">
        <v>45.4</v>
      </c>
      <c r="K226" s="366">
        <v>0</v>
      </c>
      <c r="L226" s="366">
        <v>0</v>
      </c>
      <c r="M226" s="366">
        <f t="shared" si="14"/>
        <v>0</v>
      </c>
      <c r="N226" s="366">
        <f t="shared" si="14"/>
        <v>45.4</v>
      </c>
      <c r="O226" s="265"/>
    </row>
    <row r="227" spans="1:15" s="291" customFormat="1" x14ac:dyDescent="0.25">
      <c r="A227" s="295" t="s">
        <v>654</v>
      </c>
      <c r="B227" s="141" t="s">
        <v>63</v>
      </c>
      <c r="C227" s="303" t="s">
        <v>766</v>
      </c>
      <c r="D227" s="359" t="s">
        <v>290</v>
      </c>
      <c r="E227" s="359" t="s">
        <v>290</v>
      </c>
      <c r="F227" s="359" t="s">
        <v>290</v>
      </c>
      <c r="G227" s="359" t="s">
        <v>290</v>
      </c>
      <c r="H227" s="359" t="s">
        <v>290</v>
      </c>
      <c r="I227" s="359" t="s">
        <v>290</v>
      </c>
      <c r="J227" s="359" t="s">
        <v>290</v>
      </c>
      <c r="K227" s="359" t="s">
        <v>290</v>
      </c>
      <c r="L227" s="359" t="s">
        <v>290</v>
      </c>
      <c r="M227" s="359" t="s">
        <v>290</v>
      </c>
      <c r="N227" s="359" t="s">
        <v>290</v>
      </c>
      <c r="O227" s="265"/>
    </row>
    <row r="228" spans="1:15" s="291" customFormat="1" x14ac:dyDescent="0.25">
      <c r="A228" s="295" t="s">
        <v>563</v>
      </c>
      <c r="B228" s="298" t="s">
        <v>939</v>
      </c>
      <c r="C228" s="303" t="s">
        <v>766</v>
      </c>
      <c r="D228" s="359" t="s">
        <v>290</v>
      </c>
      <c r="E228" s="359" t="s">
        <v>290</v>
      </c>
      <c r="F228" s="359" t="s">
        <v>290</v>
      </c>
      <c r="G228" s="359" t="s">
        <v>290</v>
      </c>
      <c r="H228" s="359" t="s">
        <v>290</v>
      </c>
      <c r="I228" s="359" t="s">
        <v>290</v>
      </c>
      <c r="J228" s="359" t="s">
        <v>290</v>
      </c>
      <c r="K228" s="359" t="s">
        <v>290</v>
      </c>
      <c r="L228" s="359" t="s">
        <v>290</v>
      </c>
      <c r="M228" s="359" t="s">
        <v>290</v>
      </c>
      <c r="N228" s="359" t="s">
        <v>290</v>
      </c>
      <c r="O228" s="265"/>
    </row>
    <row r="229" spans="1:15" s="291" customFormat="1" ht="16.5" customHeight="1" x14ac:dyDescent="0.25">
      <c r="A229" s="295" t="s">
        <v>564</v>
      </c>
      <c r="B229" s="298" t="s">
        <v>1067</v>
      </c>
      <c r="C229" s="303" t="s">
        <v>766</v>
      </c>
      <c r="D229" s="359" t="s">
        <v>290</v>
      </c>
      <c r="E229" s="359" t="s">
        <v>290</v>
      </c>
      <c r="F229" s="359" t="s">
        <v>290</v>
      </c>
      <c r="G229" s="359" t="s">
        <v>290</v>
      </c>
      <c r="H229" s="359" t="s">
        <v>290</v>
      </c>
      <c r="I229" s="359" t="s">
        <v>290</v>
      </c>
      <c r="J229" s="359" t="s">
        <v>290</v>
      </c>
      <c r="K229" s="359" t="s">
        <v>290</v>
      </c>
      <c r="L229" s="359" t="s">
        <v>290</v>
      </c>
      <c r="M229" s="359" t="s">
        <v>290</v>
      </c>
      <c r="N229" s="359" t="s">
        <v>290</v>
      </c>
      <c r="O229" s="265"/>
    </row>
    <row r="230" spans="1:15" s="291" customFormat="1" x14ac:dyDescent="0.25">
      <c r="A230" s="295" t="s">
        <v>672</v>
      </c>
      <c r="B230" s="141" t="s">
        <v>682</v>
      </c>
      <c r="C230" s="303" t="s">
        <v>766</v>
      </c>
      <c r="D230" s="359" t="s">
        <v>290</v>
      </c>
      <c r="E230" s="359" t="s">
        <v>290</v>
      </c>
      <c r="F230" s="359" t="s">
        <v>290</v>
      </c>
      <c r="G230" s="359" t="s">
        <v>290</v>
      </c>
      <c r="H230" s="359" t="s">
        <v>290</v>
      </c>
      <c r="I230" s="359" t="s">
        <v>290</v>
      </c>
      <c r="J230" s="359" t="s">
        <v>290</v>
      </c>
      <c r="K230" s="359" t="s">
        <v>290</v>
      </c>
      <c r="L230" s="359" t="s">
        <v>290</v>
      </c>
      <c r="M230" s="359" t="s">
        <v>290</v>
      </c>
      <c r="N230" s="359" t="s">
        <v>290</v>
      </c>
      <c r="O230" s="265"/>
    </row>
    <row r="231" spans="1:15" s="291" customFormat="1" x14ac:dyDescent="0.25">
      <c r="A231" s="295" t="s">
        <v>673</v>
      </c>
      <c r="B231" s="141" t="s">
        <v>1117</v>
      </c>
      <c r="C231" s="303" t="s">
        <v>766</v>
      </c>
      <c r="D231" s="359" t="s">
        <v>290</v>
      </c>
      <c r="E231" s="359" t="s">
        <v>290</v>
      </c>
      <c r="F231" s="359" t="s">
        <v>290</v>
      </c>
      <c r="G231" s="359" t="s">
        <v>290</v>
      </c>
      <c r="H231" s="359" t="s">
        <v>290</v>
      </c>
      <c r="I231" s="359" t="s">
        <v>290</v>
      </c>
      <c r="J231" s="359" t="s">
        <v>290</v>
      </c>
      <c r="K231" s="359" t="s">
        <v>290</v>
      </c>
      <c r="L231" s="359" t="s">
        <v>290</v>
      </c>
      <c r="M231" s="359" t="s">
        <v>290</v>
      </c>
      <c r="N231" s="359" t="s">
        <v>290</v>
      </c>
      <c r="O231" s="265"/>
    </row>
    <row r="232" spans="1:15" s="291" customFormat="1" x14ac:dyDescent="0.25">
      <c r="A232" s="295" t="s">
        <v>674</v>
      </c>
      <c r="B232" s="298" t="s">
        <v>652</v>
      </c>
      <c r="C232" s="303" t="s">
        <v>766</v>
      </c>
      <c r="D232" s="359">
        <v>0</v>
      </c>
      <c r="E232" s="359">
        <v>0</v>
      </c>
      <c r="F232" s="366">
        <v>30</v>
      </c>
      <c r="G232" s="359">
        <v>0</v>
      </c>
      <c r="H232" s="359">
        <v>0</v>
      </c>
      <c r="I232" s="366">
        <v>0</v>
      </c>
      <c r="J232" s="366">
        <v>0</v>
      </c>
      <c r="K232" s="366">
        <v>0</v>
      </c>
      <c r="L232" s="366">
        <v>0</v>
      </c>
      <c r="M232" s="366">
        <f>SUM(G232+I232+K232)</f>
        <v>0</v>
      </c>
      <c r="N232" s="366">
        <f>SUM(H232+J232+L232)</f>
        <v>0</v>
      </c>
      <c r="O232" s="265"/>
    </row>
    <row r="233" spans="1:15" s="291" customFormat="1" x14ac:dyDescent="0.25">
      <c r="A233" s="295" t="s">
        <v>675</v>
      </c>
      <c r="B233" s="298" t="s">
        <v>653</v>
      </c>
      <c r="C233" s="303" t="s">
        <v>766</v>
      </c>
      <c r="D233" s="359" t="s">
        <v>290</v>
      </c>
      <c r="E233" s="359" t="s">
        <v>290</v>
      </c>
      <c r="F233" s="359" t="s">
        <v>290</v>
      </c>
      <c r="G233" s="359" t="s">
        <v>290</v>
      </c>
      <c r="H233" s="359" t="s">
        <v>290</v>
      </c>
      <c r="I233" s="359" t="s">
        <v>290</v>
      </c>
      <c r="J233" s="359" t="s">
        <v>290</v>
      </c>
      <c r="K233" s="359" t="s">
        <v>290</v>
      </c>
      <c r="L233" s="359" t="s">
        <v>290</v>
      </c>
      <c r="M233" s="359" t="s">
        <v>290</v>
      </c>
      <c r="N233" s="359" t="s">
        <v>290</v>
      </c>
      <c r="O233" s="265"/>
    </row>
    <row r="234" spans="1:15" s="291" customFormat="1" x14ac:dyDescent="0.25">
      <c r="A234" s="295" t="s">
        <v>676</v>
      </c>
      <c r="B234" s="298" t="s">
        <v>1118</v>
      </c>
      <c r="C234" s="303" t="s">
        <v>766</v>
      </c>
      <c r="D234" s="376">
        <v>585</v>
      </c>
      <c r="E234" s="359">
        <v>0</v>
      </c>
      <c r="F234" s="359">
        <v>0</v>
      </c>
      <c r="G234" s="359">
        <v>0</v>
      </c>
      <c r="H234" s="359">
        <v>0</v>
      </c>
      <c r="I234" s="366">
        <v>0</v>
      </c>
      <c r="J234" s="366">
        <v>0</v>
      </c>
      <c r="K234" s="366">
        <v>0</v>
      </c>
      <c r="L234" s="366">
        <v>0</v>
      </c>
      <c r="M234" s="366">
        <v>0</v>
      </c>
      <c r="N234" s="366">
        <v>0</v>
      </c>
      <c r="O234" s="265"/>
    </row>
    <row r="235" spans="1:15" s="291" customFormat="1" x14ac:dyDescent="0.25">
      <c r="A235" s="295" t="s">
        <v>565</v>
      </c>
      <c r="B235" s="344" t="s">
        <v>1068</v>
      </c>
      <c r="C235" s="303" t="s">
        <v>766</v>
      </c>
      <c r="D235" s="376">
        <v>600.70000000000005</v>
      </c>
      <c r="E235" s="377">
        <v>3.5</v>
      </c>
      <c r="F235" s="366">
        <v>5.59</v>
      </c>
      <c r="G235" s="359">
        <v>0</v>
      </c>
      <c r="H235" s="366">
        <v>30.66</v>
      </c>
      <c r="I235" s="366">
        <v>25.54</v>
      </c>
      <c r="J235" s="366">
        <v>0</v>
      </c>
      <c r="K235" s="366">
        <v>0</v>
      </c>
      <c r="L235" s="366">
        <v>0</v>
      </c>
      <c r="M235" s="366">
        <f t="shared" ref="M235:N238" si="15">SUM(G235+I235+K235)</f>
        <v>25.54</v>
      </c>
      <c r="N235" s="366">
        <f t="shared" si="15"/>
        <v>30.66</v>
      </c>
      <c r="O235" s="265"/>
    </row>
    <row r="236" spans="1:15" s="291" customFormat="1" x14ac:dyDescent="0.25">
      <c r="A236" s="295" t="s">
        <v>566</v>
      </c>
      <c r="B236" s="298" t="s">
        <v>617</v>
      </c>
      <c r="C236" s="303" t="s">
        <v>766</v>
      </c>
      <c r="D236" s="376">
        <v>2.2000000000000002</v>
      </c>
      <c r="E236" s="359">
        <v>0</v>
      </c>
      <c r="F236" s="359">
        <v>0</v>
      </c>
      <c r="G236" s="359">
        <v>0</v>
      </c>
      <c r="H236" s="366">
        <v>0.66</v>
      </c>
      <c r="I236" s="366">
        <v>0</v>
      </c>
      <c r="J236" s="366">
        <v>0</v>
      </c>
      <c r="K236" s="366">
        <v>0</v>
      </c>
      <c r="L236" s="366">
        <v>0</v>
      </c>
      <c r="M236" s="366">
        <f t="shared" si="15"/>
        <v>0</v>
      </c>
      <c r="N236" s="366">
        <f t="shared" si="15"/>
        <v>0.66</v>
      </c>
      <c r="O236" s="265"/>
    </row>
    <row r="237" spans="1:15" s="291" customFormat="1" x14ac:dyDescent="0.25">
      <c r="A237" s="295" t="s">
        <v>567</v>
      </c>
      <c r="B237" s="298" t="s">
        <v>1069</v>
      </c>
      <c r="C237" s="303" t="s">
        <v>766</v>
      </c>
      <c r="D237" s="376">
        <v>598.5</v>
      </c>
      <c r="E237" s="359">
        <v>0</v>
      </c>
      <c r="F237" s="359">
        <v>0</v>
      </c>
      <c r="G237" s="359">
        <v>0</v>
      </c>
      <c r="H237" s="366">
        <v>30</v>
      </c>
      <c r="I237" s="366">
        <v>0</v>
      </c>
      <c r="J237" s="366">
        <v>0</v>
      </c>
      <c r="K237" s="366">
        <v>0</v>
      </c>
      <c r="L237" s="366">
        <v>0</v>
      </c>
      <c r="M237" s="366">
        <f t="shared" si="15"/>
        <v>0</v>
      </c>
      <c r="N237" s="366">
        <f t="shared" si="15"/>
        <v>30</v>
      </c>
      <c r="O237" s="265"/>
    </row>
    <row r="238" spans="1:15" s="291" customFormat="1" x14ac:dyDescent="0.25">
      <c r="A238" s="295" t="s">
        <v>679</v>
      </c>
      <c r="B238" s="141" t="s">
        <v>1116</v>
      </c>
      <c r="C238" s="303" t="s">
        <v>766</v>
      </c>
      <c r="D238" s="359">
        <v>0</v>
      </c>
      <c r="E238" s="359">
        <v>0</v>
      </c>
      <c r="F238" s="359">
        <v>0</v>
      </c>
      <c r="G238" s="359">
        <v>0</v>
      </c>
      <c r="H238" s="366">
        <v>30</v>
      </c>
      <c r="I238" s="366">
        <v>0</v>
      </c>
      <c r="J238" s="366">
        <v>0</v>
      </c>
      <c r="K238" s="366">
        <v>0</v>
      </c>
      <c r="L238" s="366">
        <v>0</v>
      </c>
      <c r="M238" s="366">
        <f t="shared" si="15"/>
        <v>0</v>
      </c>
      <c r="N238" s="366">
        <f t="shared" si="15"/>
        <v>30</v>
      </c>
      <c r="O238" s="265"/>
    </row>
    <row r="239" spans="1:15" s="291" customFormat="1" x14ac:dyDescent="0.25">
      <c r="A239" s="295" t="s">
        <v>680</v>
      </c>
      <c r="B239" s="141" t="s">
        <v>1126</v>
      </c>
      <c r="C239" s="303" t="s">
        <v>766</v>
      </c>
      <c r="D239" s="359" t="s">
        <v>290</v>
      </c>
      <c r="E239" s="359" t="s">
        <v>290</v>
      </c>
      <c r="F239" s="359" t="s">
        <v>290</v>
      </c>
      <c r="G239" s="359" t="s">
        <v>290</v>
      </c>
      <c r="H239" s="359" t="s">
        <v>290</v>
      </c>
      <c r="I239" s="359" t="s">
        <v>290</v>
      </c>
      <c r="J239" s="359" t="s">
        <v>290</v>
      </c>
      <c r="K239" s="359" t="s">
        <v>290</v>
      </c>
      <c r="L239" s="359" t="s">
        <v>290</v>
      </c>
      <c r="M239" s="359" t="s">
        <v>290</v>
      </c>
      <c r="N239" s="359" t="s">
        <v>290</v>
      </c>
      <c r="O239" s="265"/>
    </row>
    <row r="240" spans="1:15" s="291" customFormat="1" x14ac:dyDescent="0.25">
      <c r="A240" s="295" t="s">
        <v>681</v>
      </c>
      <c r="B240" s="141" t="s">
        <v>63</v>
      </c>
      <c r="C240" s="303" t="s">
        <v>766</v>
      </c>
      <c r="D240" s="359" t="s">
        <v>290</v>
      </c>
      <c r="E240" s="359" t="s">
        <v>290</v>
      </c>
      <c r="F240" s="359" t="s">
        <v>290</v>
      </c>
      <c r="G240" s="359" t="s">
        <v>290</v>
      </c>
      <c r="H240" s="359" t="s">
        <v>290</v>
      </c>
      <c r="I240" s="359" t="s">
        <v>290</v>
      </c>
      <c r="J240" s="359" t="s">
        <v>290</v>
      </c>
      <c r="K240" s="359" t="s">
        <v>290</v>
      </c>
      <c r="L240" s="359" t="s">
        <v>290</v>
      </c>
      <c r="M240" s="359" t="s">
        <v>290</v>
      </c>
      <c r="N240" s="359" t="s">
        <v>290</v>
      </c>
      <c r="O240" s="265"/>
    </row>
    <row r="241" spans="1:15" s="291" customFormat="1" x14ac:dyDescent="0.25">
      <c r="A241" s="295" t="s">
        <v>677</v>
      </c>
      <c r="B241" s="298" t="s">
        <v>14</v>
      </c>
      <c r="C241" s="303" t="s">
        <v>766</v>
      </c>
      <c r="D241" s="359" t="s">
        <v>290</v>
      </c>
      <c r="E241" s="359" t="s">
        <v>290</v>
      </c>
      <c r="F241" s="359" t="s">
        <v>290</v>
      </c>
      <c r="G241" s="359" t="s">
        <v>290</v>
      </c>
      <c r="H241" s="359" t="s">
        <v>290</v>
      </c>
      <c r="I241" s="359" t="s">
        <v>290</v>
      </c>
      <c r="J241" s="359" t="s">
        <v>290</v>
      </c>
      <c r="K241" s="359" t="s">
        <v>290</v>
      </c>
      <c r="L241" s="359" t="s">
        <v>290</v>
      </c>
      <c r="M241" s="359" t="s">
        <v>290</v>
      </c>
      <c r="N241" s="359" t="s">
        <v>290</v>
      </c>
      <c r="O241" s="265"/>
    </row>
    <row r="242" spans="1:15" s="291" customFormat="1" x14ac:dyDescent="0.25">
      <c r="A242" s="295" t="s">
        <v>678</v>
      </c>
      <c r="B242" s="298" t="s">
        <v>1119</v>
      </c>
      <c r="C242" s="303" t="s">
        <v>766</v>
      </c>
      <c r="D242" s="376">
        <v>0</v>
      </c>
      <c r="E242" s="377">
        <v>3.5</v>
      </c>
      <c r="F242" s="366">
        <v>5.59</v>
      </c>
      <c r="G242" s="359">
        <v>0</v>
      </c>
      <c r="H242" s="359">
        <v>0</v>
      </c>
      <c r="I242" s="366">
        <v>25.54</v>
      </c>
      <c r="J242" s="366">
        <v>0</v>
      </c>
      <c r="K242" s="366">
        <v>0</v>
      </c>
      <c r="L242" s="366">
        <v>0</v>
      </c>
      <c r="M242" s="366">
        <f t="shared" ref="M242:N245" si="16">SUM(G242+I242+K242)</f>
        <v>25.54</v>
      </c>
      <c r="N242" s="366">
        <f t="shared" si="16"/>
        <v>0</v>
      </c>
      <c r="O242" s="265"/>
    </row>
    <row r="243" spans="1:15" s="291" customFormat="1" ht="31.5" x14ac:dyDescent="0.25">
      <c r="A243" s="295" t="s">
        <v>568</v>
      </c>
      <c r="B243" s="344" t="s">
        <v>1105</v>
      </c>
      <c r="C243" s="303" t="s">
        <v>766</v>
      </c>
      <c r="D243" s="398">
        <v>27</v>
      </c>
      <c r="E243" s="377">
        <v>286.08</v>
      </c>
      <c r="F243" s="366">
        <v>75.59</v>
      </c>
      <c r="G243" s="366">
        <v>7.16</v>
      </c>
      <c r="H243" s="366">
        <v>21.85</v>
      </c>
      <c r="I243" s="366">
        <v>387.18</v>
      </c>
      <c r="J243" s="366">
        <v>-738.1</v>
      </c>
      <c r="K243" s="366">
        <v>374.65</v>
      </c>
      <c r="L243" s="366">
        <v>547.6</v>
      </c>
      <c r="M243" s="366">
        <f t="shared" si="16"/>
        <v>768.99</v>
      </c>
      <c r="N243" s="366">
        <f t="shared" si="16"/>
        <v>-168.64999999999998</v>
      </c>
      <c r="O243" s="265"/>
    </row>
    <row r="244" spans="1:15" s="291" customFormat="1" ht="31.5" x14ac:dyDescent="0.25">
      <c r="A244" s="295" t="s">
        <v>569</v>
      </c>
      <c r="B244" s="344" t="s">
        <v>1120</v>
      </c>
      <c r="C244" s="303" t="s">
        <v>766</v>
      </c>
      <c r="D244" s="398">
        <v>-19.899999999999999</v>
      </c>
      <c r="E244" s="377">
        <v>-91.21</v>
      </c>
      <c r="F244" s="366">
        <v>-89.78</v>
      </c>
      <c r="G244" s="366">
        <v>-23.03</v>
      </c>
      <c r="H244" s="366">
        <v>-23.03</v>
      </c>
      <c r="I244" s="366">
        <v>-314.26</v>
      </c>
      <c r="J244" s="366">
        <v>-45.4</v>
      </c>
      <c r="K244" s="366">
        <v>-314.26</v>
      </c>
      <c r="L244" s="366">
        <v>-546</v>
      </c>
      <c r="M244" s="366">
        <f t="shared" si="16"/>
        <v>-651.54999999999995</v>
      </c>
      <c r="N244" s="366">
        <f t="shared" si="16"/>
        <v>-614.43000000000006</v>
      </c>
      <c r="O244" s="265"/>
    </row>
    <row r="245" spans="1:15" s="291" customFormat="1" x14ac:dyDescent="0.25">
      <c r="A245" s="295" t="s">
        <v>683</v>
      </c>
      <c r="B245" s="298" t="s">
        <v>1121</v>
      </c>
      <c r="C245" s="303" t="s">
        <v>766</v>
      </c>
      <c r="D245" s="398">
        <v>-19.899999999999999</v>
      </c>
      <c r="E245" s="377">
        <v>-91.21</v>
      </c>
      <c r="F245" s="366">
        <v>-89.78</v>
      </c>
      <c r="G245" s="366">
        <v>-23.03</v>
      </c>
      <c r="H245" s="366">
        <v>-23.03</v>
      </c>
      <c r="I245" s="366">
        <v>-314.26</v>
      </c>
      <c r="J245" s="366">
        <v>-45.4</v>
      </c>
      <c r="K245" s="366">
        <v>-314.26</v>
      </c>
      <c r="L245" s="366">
        <v>-546</v>
      </c>
      <c r="M245" s="366">
        <f t="shared" si="16"/>
        <v>-651.54999999999995</v>
      </c>
      <c r="N245" s="366">
        <f t="shared" si="16"/>
        <v>-614.43000000000006</v>
      </c>
      <c r="O245" s="265"/>
    </row>
    <row r="246" spans="1:15" s="291" customFormat="1" x14ac:dyDescent="0.25">
      <c r="A246" s="295" t="s">
        <v>684</v>
      </c>
      <c r="B246" s="298" t="s">
        <v>51</v>
      </c>
      <c r="C246" s="303" t="s">
        <v>766</v>
      </c>
      <c r="D246" s="359" t="s">
        <v>290</v>
      </c>
      <c r="E246" s="359" t="s">
        <v>290</v>
      </c>
      <c r="F246" s="359" t="s">
        <v>290</v>
      </c>
      <c r="G246" s="359" t="s">
        <v>290</v>
      </c>
      <c r="H246" s="359" t="s">
        <v>290</v>
      </c>
      <c r="I246" s="359" t="s">
        <v>290</v>
      </c>
      <c r="J246" s="359" t="s">
        <v>290</v>
      </c>
      <c r="K246" s="359" t="s">
        <v>290</v>
      </c>
      <c r="L246" s="359" t="s">
        <v>290</v>
      </c>
      <c r="M246" s="359" t="s">
        <v>290</v>
      </c>
      <c r="N246" s="359" t="s">
        <v>290</v>
      </c>
      <c r="O246" s="265"/>
    </row>
    <row r="247" spans="1:15" s="291" customFormat="1" ht="31.5" x14ac:dyDescent="0.25">
      <c r="A247" s="295" t="s">
        <v>570</v>
      </c>
      <c r="B247" s="344" t="s">
        <v>1122</v>
      </c>
      <c r="C247" s="303" t="s">
        <v>766</v>
      </c>
      <c r="D247" s="398">
        <v>-15.7</v>
      </c>
      <c r="E247" s="377">
        <v>-3.5</v>
      </c>
      <c r="F247" s="366">
        <v>24.41</v>
      </c>
      <c r="G247" s="366">
        <v>0</v>
      </c>
      <c r="H247" s="366">
        <v>-30.66</v>
      </c>
      <c r="I247" s="366">
        <v>-25.54</v>
      </c>
      <c r="J247" s="366">
        <v>724</v>
      </c>
      <c r="K247" s="366">
        <v>0</v>
      </c>
      <c r="L247" s="366">
        <v>0</v>
      </c>
      <c r="M247" s="366">
        <f t="shared" ref="M247:N249" si="17">SUM(G247+I247+K247)</f>
        <v>-25.54</v>
      </c>
      <c r="N247" s="366">
        <f t="shared" si="17"/>
        <v>693.34</v>
      </c>
      <c r="O247" s="265"/>
    </row>
    <row r="248" spans="1:15" s="291" customFormat="1" x14ac:dyDescent="0.25">
      <c r="A248" s="295" t="s">
        <v>846</v>
      </c>
      <c r="B248" s="298" t="s">
        <v>884</v>
      </c>
      <c r="C248" s="303" t="s">
        <v>766</v>
      </c>
      <c r="D248" s="376">
        <v>0</v>
      </c>
      <c r="E248" s="359">
        <v>0</v>
      </c>
      <c r="F248" s="359">
        <v>0</v>
      </c>
      <c r="G248" s="359">
        <v>0</v>
      </c>
      <c r="H248" s="366">
        <v>-30.66</v>
      </c>
      <c r="I248" s="366">
        <v>0</v>
      </c>
      <c r="J248" s="366">
        <v>724</v>
      </c>
      <c r="K248" s="366">
        <v>0</v>
      </c>
      <c r="L248" s="366">
        <v>0</v>
      </c>
      <c r="M248" s="366">
        <f t="shared" si="17"/>
        <v>0</v>
      </c>
      <c r="N248" s="366">
        <f t="shared" si="17"/>
        <v>693.34</v>
      </c>
      <c r="O248" s="265"/>
    </row>
    <row r="249" spans="1:15" s="291" customFormat="1" x14ac:dyDescent="0.25">
      <c r="A249" s="295" t="s">
        <v>847</v>
      </c>
      <c r="B249" s="298" t="s">
        <v>845</v>
      </c>
      <c r="C249" s="303" t="s">
        <v>766</v>
      </c>
      <c r="D249" s="376">
        <v>-15.7</v>
      </c>
      <c r="E249" s="377">
        <v>-3.5</v>
      </c>
      <c r="F249" s="366">
        <v>24.41</v>
      </c>
      <c r="G249" s="359">
        <v>0</v>
      </c>
      <c r="H249" s="359">
        <v>0</v>
      </c>
      <c r="I249" s="366">
        <v>0</v>
      </c>
      <c r="J249" s="366">
        <v>0</v>
      </c>
      <c r="K249" s="366">
        <v>0</v>
      </c>
      <c r="L249" s="366">
        <v>0</v>
      </c>
      <c r="M249" s="366">
        <f t="shared" si="17"/>
        <v>0</v>
      </c>
      <c r="N249" s="366">
        <f t="shared" si="17"/>
        <v>0</v>
      </c>
      <c r="O249" s="265"/>
    </row>
    <row r="250" spans="1:15" s="291" customFormat="1" x14ac:dyDescent="0.25">
      <c r="A250" s="295" t="s">
        <v>571</v>
      </c>
      <c r="B250" s="344" t="s">
        <v>70</v>
      </c>
      <c r="C250" s="303" t="s">
        <v>766</v>
      </c>
      <c r="D250" s="359" t="s">
        <v>290</v>
      </c>
      <c r="E250" s="359" t="s">
        <v>290</v>
      </c>
      <c r="F250" s="359" t="s">
        <v>290</v>
      </c>
      <c r="G250" s="359" t="s">
        <v>290</v>
      </c>
      <c r="H250" s="359" t="s">
        <v>290</v>
      </c>
      <c r="I250" s="359" t="s">
        <v>290</v>
      </c>
      <c r="J250" s="359" t="s">
        <v>290</v>
      </c>
      <c r="K250" s="359" t="s">
        <v>290</v>
      </c>
      <c r="L250" s="359" t="s">
        <v>290</v>
      </c>
      <c r="M250" s="359" t="s">
        <v>290</v>
      </c>
      <c r="N250" s="359" t="s">
        <v>290</v>
      </c>
      <c r="O250" s="265"/>
    </row>
    <row r="251" spans="1:15" s="291" customFormat="1" ht="31.5" x14ac:dyDescent="0.25">
      <c r="A251" s="295" t="s">
        <v>572</v>
      </c>
      <c r="B251" s="344" t="s">
        <v>1106</v>
      </c>
      <c r="C251" s="303" t="s">
        <v>766</v>
      </c>
      <c r="D251" s="398">
        <v>8.6</v>
      </c>
      <c r="E251" s="377">
        <v>191.37</v>
      </c>
      <c r="F251" s="366">
        <v>10.210000000000001</v>
      </c>
      <c r="G251" s="366">
        <v>-15.87</v>
      </c>
      <c r="H251" s="366">
        <v>-31.84</v>
      </c>
      <c r="I251" s="366">
        <v>47.38</v>
      </c>
      <c r="J251" s="366">
        <v>-59.5</v>
      </c>
      <c r="K251" s="366">
        <v>60.39</v>
      </c>
      <c r="L251" s="366">
        <v>1.6</v>
      </c>
      <c r="M251" s="366">
        <f t="shared" ref="M251:N251" si="18">SUM(G251+I251+K251)</f>
        <v>91.9</v>
      </c>
      <c r="N251" s="366">
        <f t="shared" si="18"/>
        <v>-89.740000000000009</v>
      </c>
      <c r="O251" s="265"/>
    </row>
    <row r="252" spans="1:15" s="291" customFormat="1" x14ac:dyDescent="0.25">
      <c r="A252" s="295" t="s">
        <v>573</v>
      </c>
      <c r="B252" s="344" t="s">
        <v>6</v>
      </c>
      <c r="C252" s="303" t="s">
        <v>766</v>
      </c>
      <c r="D252" s="376">
        <v>27</v>
      </c>
      <c r="E252" s="379">
        <v>27</v>
      </c>
      <c r="F252" s="366">
        <v>14.86</v>
      </c>
      <c r="G252" s="366">
        <v>35.53</v>
      </c>
      <c r="H252" s="366">
        <v>35.53</v>
      </c>
      <c r="I252" s="366">
        <v>3.12</v>
      </c>
      <c r="J252" s="366">
        <v>110.53</v>
      </c>
      <c r="K252" s="366">
        <v>110.53</v>
      </c>
      <c r="L252" s="366">
        <v>0.6</v>
      </c>
      <c r="M252" s="366">
        <v>110.53</v>
      </c>
      <c r="N252" s="366">
        <v>0.6</v>
      </c>
      <c r="O252" s="265"/>
    </row>
    <row r="253" spans="1:15" s="291" customFormat="1" ht="16.5" thickBot="1" x14ac:dyDescent="0.3">
      <c r="A253" s="301" t="s">
        <v>574</v>
      </c>
      <c r="B253" s="345" t="s">
        <v>7</v>
      </c>
      <c r="C253" s="328" t="s">
        <v>766</v>
      </c>
      <c r="D253" s="378">
        <v>27</v>
      </c>
      <c r="E253" s="369">
        <v>14.86</v>
      </c>
      <c r="F253" s="368">
        <v>35.35</v>
      </c>
      <c r="G253" s="368">
        <v>168.78</v>
      </c>
      <c r="H253" s="368">
        <v>3.12</v>
      </c>
      <c r="I253" s="368">
        <v>110.53</v>
      </c>
      <c r="J253" s="368">
        <v>0.6</v>
      </c>
      <c r="K253" s="368">
        <v>157.9</v>
      </c>
      <c r="L253" s="368">
        <v>2.1</v>
      </c>
      <c r="M253" s="369">
        <v>157.9</v>
      </c>
      <c r="N253" s="369">
        <v>2.1</v>
      </c>
      <c r="O253" s="265"/>
    </row>
    <row r="254" spans="1:15" s="291" customFormat="1" x14ac:dyDescent="0.25">
      <c r="A254" s="340" t="s">
        <v>577</v>
      </c>
      <c r="B254" s="341" t="s">
        <v>885</v>
      </c>
      <c r="C254" s="329" t="s">
        <v>290</v>
      </c>
      <c r="D254" s="374"/>
      <c r="E254" s="356" t="s">
        <v>290</v>
      </c>
      <c r="F254" s="356" t="s">
        <v>290</v>
      </c>
      <c r="G254" s="356" t="s">
        <v>290</v>
      </c>
      <c r="H254" s="356" t="s">
        <v>290</v>
      </c>
      <c r="I254" s="356" t="s">
        <v>290</v>
      </c>
      <c r="J254" s="356" t="s">
        <v>290</v>
      </c>
      <c r="K254" s="356" t="s">
        <v>290</v>
      </c>
      <c r="L254" s="356" t="s">
        <v>290</v>
      </c>
      <c r="M254" s="356" t="s">
        <v>290</v>
      </c>
      <c r="N254" s="356" t="s">
        <v>290</v>
      </c>
      <c r="O254" s="265"/>
    </row>
    <row r="255" spans="1:15" s="291" customFormat="1" x14ac:dyDescent="0.25">
      <c r="A255" s="295" t="s">
        <v>578</v>
      </c>
      <c r="B255" s="298" t="s">
        <v>1070</v>
      </c>
      <c r="C255" s="303" t="s">
        <v>766</v>
      </c>
      <c r="D255" s="376">
        <v>56.3</v>
      </c>
      <c r="E255" s="366">
        <v>73.19</v>
      </c>
      <c r="F255" s="366">
        <v>57.2</v>
      </c>
      <c r="G255" s="359">
        <v>0</v>
      </c>
      <c r="H255" s="366">
        <v>65.069999999999993</v>
      </c>
      <c r="I255" s="366">
        <v>0</v>
      </c>
      <c r="J255" s="366">
        <v>964.2</v>
      </c>
      <c r="K255" s="366">
        <v>0</v>
      </c>
      <c r="L255" s="366">
        <v>568</v>
      </c>
      <c r="M255" s="366">
        <f>SUM(G255+I255+K255)</f>
        <v>0</v>
      </c>
      <c r="N255" s="366">
        <v>568</v>
      </c>
      <c r="O255" s="265"/>
    </row>
    <row r="256" spans="1:15" s="291" customFormat="1" ht="31.5" x14ac:dyDescent="0.25">
      <c r="A256" s="295" t="s">
        <v>685</v>
      </c>
      <c r="B256" s="141" t="s">
        <v>1071</v>
      </c>
      <c r="C256" s="303" t="s">
        <v>766</v>
      </c>
      <c r="D256" s="456" t="s">
        <v>290</v>
      </c>
      <c r="E256" s="359" t="s">
        <v>290</v>
      </c>
      <c r="F256" s="359" t="s">
        <v>290</v>
      </c>
      <c r="G256" s="359" t="s">
        <v>290</v>
      </c>
      <c r="H256" s="359" t="s">
        <v>290</v>
      </c>
      <c r="I256" s="359" t="s">
        <v>290</v>
      </c>
      <c r="J256" s="359" t="s">
        <v>290</v>
      </c>
      <c r="K256" s="359" t="s">
        <v>290</v>
      </c>
      <c r="L256" s="359" t="s">
        <v>290</v>
      </c>
      <c r="M256" s="359" t="s">
        <v>290</v>
      </c>
      <c r="N256" s="359" t="s">
        <v>290</v>
      </c>
      <c r="O256" s="265"/>
    </row>
    <row r="257" spans="1:15" s="291" customFormat="1" x14ac:dyDescent="0.25">
      <c r="A257" s="295" t="s">
        <v>686</v>
      </c>
      <c r="B257" s="299" t="s">
        <v>64</v>
      </c>
      <c r="C257" s="303" t="s">
        <v>766</v>
      </c>
      <c r="D257" s="456" t="s">
        <v>290</v>
      </c>
      <c r="E257" s="359" t="s">
        <v>290</v>
      </c>
      <c r="F257" s="359" t="s">
        <v>290</v>
      </c>
      <c r="G257" s="359" t="s">
        <v>290</v>
      </c>
      <c r="H257" s="359" t="s">
        <v>290</v>
      </c>
      <c r="I257" s="359" t="s">
        <v>290</v>
      </c>
      <c r="J257" s="359" t="s">
        <v>290</v>
      </c>
      <c r="K257" s="359" t="s">
        <v>290</v>
      </c>
      <c r="L257" s="359" t="s">
        <v>290</v>
      </c>
      <c r="M257" s="359" t="s">
        <v>290</v>
      </c>
      <c r="N257" s="359" t="s">
        <v>290</v>
      </c>
      <c r="O257" s="265"/>
    </row>
    <row r="258" spans="1:15" s="291" customFormat="1" ht="31.5" x14ac:dyDescent="0.25">
      <c r="A258" s="295" t="s">
        <v>912</v>
      </c>
      <c r="B258" s="299" t="s">
        <v>923</v>
      </c>
      <c r="C258" s="303" t="s">
        <v>766</v>
      </c>
      <c r="D258" s="456" t="s">
        <v>290</v>
      </c>
      <c r="E258" s="359" t="s">
        <v>290</v>
      </c>
      <c r="F258" s="359" t="s">
        <v>290</v>
      </c>
      <c r="G258" s="359" t="s">
        <v>290</v>
      </c>
      <c r="H258" s="359" t="s">
        <v>290</v>
      </c>
      <c r="I258" s="359" t="s">
        <v>290</v>
      </c>
      <c r="J258" s="359" t="s">
        <v>290</v>
      </c>
      <c r="K258" s="359" t="s">
        <v>290</v>
      </c>
      <c r="L258" s="359" t="s">
        <v>290</v>
      </c>
      <c r="M258" s="359" t="s">
        <v>290</v>
      </c>
      <c r="N258" s="359" t="s">
        <v>290</v>
      </c>
      <c r="O258" s="265"/>
    </row>
    <row r="259" spans="1:15" s="291" customFormat="1" x14ac:dyDescent="0.25">
      <c r="A259" s="295" t="s">
        <v>913</v>
      </c>
      <c r="B259" s="306" t="s">
        <v>64</v>
      </c>
      <c r="C259" s="303" t="s">
        <v>766</v>
      </c>
      <c r="D259" s="456" t="s">
        <v>290</v>
      </c>
      <c r="E259" s="359" t="s">
        <v>290</v>
      </c>
      <c r="F259" s="359" t="s">
        <v>290</v>
      </c>
      <c r="G259" s="359" t="s">
        <v>290</v>
      </c>
      <c r="H259" s="359" t="s">
        <v>290</v>
      </c>
      <c r="I259" s="359" t="s">
        <v>290</v>
      </c>
      <c r="J259" s="359" t="s">
        <v>290</v>
      </c>
      <c r="K259" s="359" t="s">
        <v>290</v>
      </c>
      <c r="L259" s="359" t="s">
        <v>290</v>
      </c>
      <c r="M259" s="359" t="s">
        <v>290</v>
      </c>
      <c r="N259" s="359" t="s">
        <v>290</v>
      </c>
      <c r="O259" s="265"/>
    </row>
    <row r="260" spans="1:15" s="291" customFormat="1" ht="31.5" x14ac:dyDescent="0.25">
      <c r="A260" s="295" t="s">
        <v>914</v>
      </c>
      <c r="B260" s="299" t="s">
        <v>920</v>
      </c>
      <c r="C260" s="303" t="s">
        <v>766</v>
      </c>
      <c r="D260" s="456" t="s">
        <v>290</v>
      </c>
      <c r="E260" s="359" t="s">
        <v>290</v>
      </c>
      <c r="F260" s="359" t="s">
        <v>290</v>
      </c>
      <c r="G260" s="359" t="s">
        <v>290</v>
      </c>
      <c r="H260" s="359" t="s">
        <v>290</v>
      </c>
      <c r="I260" s="359" t="s">
        <v>290</v>
      </c>
      <c r="J260" s="359" t="s">
        <v>290</v>
      </c>
      <c r="K260" s="359" t="s">
        <v>290</v>
      </c>
      <c r="L260" s="359" t="s">
        <v>290</v>
      </c>
      <c r="M260" s="359" t="s">
        <v>290</v>
      </c>
      <c r="N260" s="359" t="s">
        <v>290</v>
      </c>
      <c r="O260" s="265"/>
    </row>
    <row r="261" spans="1:15" s="291" customFormat="1" x14ac:dyDescent="0.25">
      <c r="A261" s="295" t="s">
        <v>915</v>
      </c>
      <c r="B261" s="306" t="s">
        <v>64</v>
      </c>
      <c r="C261" s="303" t="s">
        <v>766</v>
      </c>
      <c r="D261" s="456" t="s">
        <v>290</v>
      </c>
      <c r="E261" s="359" t="s">
        <v>290</v>
      </c>
      <c r="F261" s="359" t="s">
        <v>290</v>
      </c>
      <c r="G261" s="359" t="s">
        <v>290</v>
      </c>
      <c r="H261" s="359" t="s">
        <v>290</v>
      </c>
      <c r="I261" s="359" t="s">
        <v>290</v>
      </c>
      <c r="J261" s="359" t="s">
        <v>290</v>
      </c>
      <c r="K261" s="359" t="s">
        <v>290</v>
      </c>
      <c r="L261" s="359" t="s">
        <v>290</v>
      </c>
      <c r="M261" s="359" t="s">
        <v>290</v>
      </c>
      <c r="N261" s="359" t="s">
        <v>290</v>
      </c>
      <c r="O261" s="265"/>
    </row>
    <row r="262" spans="1:15" s="291" customFormat="1" ht="31.5" x14ac:dyDescent="0.25">
      <c r="A262" s="295" t="s">
        <v>1023</v>
      </c>
      <c r="B262" s="299" t="s">
        <v>905</v>
      </c>
      <c r="C262" s="303" t="s">
        <v>766</v>
      </c>
      <c r="D262" s="456" t="s">
        <v>290</v>
      </c>
      <c r="E262" s="359" t="s">
        <v>290</v>
      </c>
      <c r="F262" s="359" t="s">
        <v>290</v>
      </c>
      <c r="G262" s="359" t="s">
        <v>290</v>
      </c>
      <c r="H262" s="359" t="s">
        <v>290</v>
      </c>
      <c r="I262" s="359" t="s">
        <v>290</v>
      </c>
      <c r="J262" s="359" t="s">
        <v>290</v>
      </c>
      <c r="K262" s="359" t="s">
        <v>290</v>
      </c>
      <c r="L262" s="359" t="s">
        <v>290</v>
      </c>
      <c r="M262" s="359" t="s">
        <v>290</v>
      </c>
      <c r="N262" s="359" t="s">
        <v>290</v>
      </c>
      <c r="O262" s="265"/>
    </row>
    <row r="263" spans="1:15" s="291" customFormat="1" x14ac:dyDescent="0.25">
      <c r="A263" s="295" t="s">
        <v>1024</v>
      </c>
      <c r="B263" s="306" t="s">
        <v>64</v>
      </c>
      <c r="C263" s="303" t="s">
        <v>766</v>
      </c>
      <c r="D263" s="456" t="s">
        <v>290</v>
      </c>
      <c r="E263" s="359" t="s">
        <v>290</v>
      </c>
      <c r="F263" s="359" t="s">
        <v>290</v>
      </c>
      <c r="G263" s="359" t="s">
        <v>290</v>
      </c>
      <c r="H263" s="359" t="s">
        <v>290</v>
      </c>
      <c r="I263" s="359" t="s">
        <v>290</v>
      </c>
      <c r="J263" s="359" t="s">
        <v>290</v>
      </c>
      <c r="K263" s="359" t="s">
        <v>290</v>
      </c>
      <c r="L263" s="359" t="s">
        <v>290</v>
      </c>
      <c r="M263" s="359" t="s">
        <v>290</v>
      </c>
      <c r="N263" s="359" t="s">
        <v>290</v>
      </c>
      <c r="O263" s="265"/>
    </row>
    <row r="264" spans="1:15" s="291" customFormat="1" x14ac:dyDescent="0.25">
      <c r="A264" s="295" t="s">
        <v>687</v>
      </c>
      <c r="B264" s="141" t="s">
        <v>1096</v>
      </c>
      <c r="C264" s="303" t="s">
        <v>766</v>
      </c>
      <c r="D264" s="456" t="s">
        <v>290</v>
      </c>
      <c r="E264" s="359" t="s">
        <v>290</v>
      </c>
      <c r="F264" s="359" t="s">
        <v>290</v>
      </c>
      <c r="G264" s="359" t="s">
        <v>290</v>
      </c>
      <c r="H264" s="359" t="s">
        <v>290</v>
      </c>
      <c r="I264" s="359" t="s">
        <v>290</v>
      </c>
      <c r="J264" s="359" t="s">
        <v>290</v>
      </c>
      <c r="K264" s="359" t="s">
        <v>290</v>
      </c>
      <c r="L264" s="359" t="s">
        <v>290</v>
      </c>
      <c r="M264" s="359" t="s">
        <v>290</v>
      </c>
      <c r="N264" s="359" t="s">
        <v>290</v>
      </c>
      <c r="O264" s="265"/>
    </row>
    <row r="265" spans="1:15" s="291" customFormat="1" x14ac:dyDescent="0.25">
      <c r="A265" s="295" t="s">
        <v>688</v>
      </c>
      <c r="B265" s="299" t="s">
        <v>64</v>
      </c>
      <c r="C265" s="303" t="s">
        <v>766</v>
      </c>
      <c r="D265" s="456" t="s">
        <v>290</v>
      </c>
      <c r="E265" s="359" t="s">
        <v>290</v>
      </c>
      <c r="F265" s="359" t="s">
        <v>290</v>
      </c>
      <c r="G265" s="359" t="s">
        <v>290</v>
      </c>
      <c r="H265" s="359" t="s">
        <v>290</v>
      </c>
      <c r="I265" s="359" t="s">
        <v>290</v>
      </c>
      <c r="J265" s="359" t="s">
        <v>290</v>
      </c>
      <c r="K265" s="359" t="s">
        <v>290</v>
      </c>
      <c r="L265" s="359" t="s">
        <v>290</v>
      </c>
      <c r="M265" s="359" t="s">
        <v>290</v>
      </c>
      <c r="N265" s="359" t="s">
        <v>290</v>
      </c>
      <c r="O265" s="265"/>
    </row>
    <row r="266" spans="1:15" s="291" customFormat="1" x14ac:dyDescent="0.25">
      <c r="A266" s="295" t="s">
        <v>795</v>
      </c>
      <c r="B266" s="297" t="s">
        <v>763</v>
      </c>
      <c r="C266" s="303" t="s">
        <v>766</v>
      </c>
      <c r="D266" s="376">
        <v>52.7</v>
      </c>
      <c r="E266" s="366">
        <v>61.91</v>
      </c>
      <c r="F266" s="366">
        <v>41.9</v>
      </c>
      <c r="G266" s="359">
        <v>0</v>
      </c>
      <c r="H266" s="366">
        <v>40.54</v>
      </c>
      <c r="I266" s="366">
        <v>0</v>
      </c>
      <c r="J266" s="366">
        <v>963.6</v>
      </c>
      <c r="K266" s="366">
        <v>0</v>
      </c>
      <c r="L266" s="366">
        <v>566.70000000000005</v>
      </c>
      <c r="M266" s="366">
        <f>SUM(G266+I266+K266)</f>
        <v>0</v>
      </c>
      <c r="N266" s="366">
        <v>566.70000000000005</v>
      </c>
      <c r="O266" s="265"/>
    </row>
    <row r="267" spans="1:15" s="291" customFormat="1" x14ac:dyDescent="0.25">
      <c r="A267" s="295" t="s">
        <v>796</v>
      </c>
      <c r="B267" s="299" t="s">
        <v>64</v>
      </c>
      <c r="C267" s="303" t="s">
        <v>766</v>
      </c>
      <c r="D267" s="359" t="s">
        <v>290</v>
      </c>
      <c r="E267" s="359" t="s">
        <v>290</v>
      </c>
      <c r="F267" s="359" t="s">
        <v>290</v>
      </c>
      <c r="G267" s="359" t="s">
        <v>290</v>
      </c>
      <c r="H267" s="359" t="s">
        <v>290</v>
      </c>
      <c r="I267" s="359" t="s">
        <v>290</v>
      </c>
      <c r="J267" s="359" t="s">
        <v>290</v>
      </c>
      <c r="K267" s="359" t="s">
        <v>290</v>
      </c>
      <c r="L267" s="359" t="s">
        <v>290</v>
      </c>
      <c r="M267" s="359" t="s">
        <v>290</v>
      </c>
      <c r="N267" s="359" t="s">
        <v>290</v>
      </c>
      <c r="O267" s="265"/>
    </row>
    <row r="268" spans="1:15" s="291" customFormat="1" x14ac:dyDescent="0.25">
      <c r="A268" s="295" t="s">
        <v>797</v>
      </c>
      <c r="B268" s="297" t="s">
        <v>1090</v>
      </c>
      <c r="C268" s="303" t="s">
        <v>766</v>
      </c>
      <c r="D268" s="359" t="s">
        <v>290</v>
      </c>
      <c r="E268" s="359" t="s">
        <v>290</v>
      </c>
      <c r="F268" s="359" t="s">
        <v>290</v>
      </c>
      <c r="G268" s="359" t="s">
        <v>290</v>
      </c>
      <c r="H268" s="359" t="s">
        <v>290</v>
      </c>
      <c r="I268" s="359" t="s">
        <v>290</v>
      </c>
      <c r="J268" s="359" t="s">
        <v>290</v>
      </c>
      <c r="K268" s="359" t="s">
        <v>290</v>
      </c>
      <c r="L268" s="359" t="s">
        <v>290</v>
      </c>
      <c r="M268" s="359" t="s">
        <v>290</v>
      </c>
      <c r="N268" s="359" t="s">
        <v>290</v>
      </c>
      <c r="O268" s="265"/>
    </row>
    <row r="269" spans="1:15" s="291" customFormat="1" x14ac:dyDescent="0.25">
      <c r="A269" s="295" t="s">
        <v>798</v>
      </c>
      <c r="B269" s="299" t="s">
        <v>64</v>
      </c>
      <c r="C269" s="303" t="s">
        <v>766</v>
      </c>
      <c r="D269" s="359" t="s">
        <v>290</v>
      </c>
      <c r="E269" s="359" t="s">
        <v>290</v>
      </c>
      <c r="F269" s="359" t="s">
        <v>290</v>
      </c>
      <c r="G269" s="359" t="s">
        <v>290</v>
      </c>
      <c r="H269" s="359" t="s">
        <v>290</v>
      </c>
      <c r="I269" s="359" t="s">
        <v>290</v>
      </c>
      <c r="J269" s="359" t="s">
        <v>290</v>
      </c>
      <c r="K269" s="359" t="s">
        <v>290</v>
      </c>
      <c r="L269" s="359" t="s">
        <v>290</v>
      </c>
      <c r="M269" s="359" t="s">
        <v>290</v>
      </c>
      <c r="N269" s="359" t="s">
        <v>290</v>
      </c>
      <c r="O269" s="265"/>
    </row>
    <row r="270" spans="1:15" s="291" customFormat="1" x14ac:dyDescent="0.25">
      <c r="A270" s="295" t="s">
        <v>799</v>
      </c>
      <c r="B270" s="297" t="s">
        <v>764</v>
      </c>
      <c r="C270" s="303" t="s">
        <v>766</v>
      </c>
      <c r="D270" s="359" t="s">
        <v>290</v>
      </c>
      <c r="E270" s="359" t="s">
        <v>290</v>
      </c>
      <c r="F270" s="359" t="s">
        <v>290</v>
      </c>
      <c r="G270" s="359" t="s">
        <v>290</v>
      </c>
      <c r="H270" s="359" t="s">
        <v>290</v>
      </c>
      <c r="I270" s="359" t="s">
        <v>290</v>
      </c>
      <c r="J270" s="359" t="s">
        <v>290</v>
      </c>
      <c r="K270" s="359" t="s">
        <v>290</v>
      </c>
      <c r="L270" s="359" t="s">
        <v>290</v>
      </c>
      <c r="M270" s="359" t="s">
        <v>290</v>
      </c>
      <c r="N270" s="359" t="s">
        <v>290</v>
      </c>
      <c r="O270" s="265"/>
    </row>
    <row r="271" spans="1:15" s="291" customFormat="1" x14ac:dyDescent="0.25">
      <c r="A271" s="295" t="s">
        <v>800</v>
      </c>
      <c r="B271" s="299" t="s">
        <v>64</v>
      </c>
      <c r="C271" s="303" t="s">
        <v>766</v>
      </c>
      <c r="D271" s="359" t="s">
        <v>290</v>
      </c>
      <c r="E271" s="359" t="s">
        <v>290</v>
      </c>
      <c r="F271" s="359" t="s">
        <v>290</v>
      </c>
      <c r="G271" s="359" t="s">
        <v>290</v>
      </c>
      <c r="H271" s="359" t="s">
        <v>290</v>
      </c>
      <c r="I271" s="359" t="s">
        <v>290</v>
      </c>
      <c r="J271" s="359" t="s">
        <v>290</v>
      </c>
      <c r="K271" s="359" t="s">
        <v>290</v>
      </c>
      <c r="L271" s="359" t="s">
        <v>290</v>
      </c>
      <c r="M271" s="359" t="s">
        <v>290</v>
      </c>
      <c r="N271" s="359" t="s">
        <v>290</v>
      </c>
      <c r="O271" s="265"/>
    </row>
    <row r="272" spans="1:15" s="291" customFormat="1" ht="15.75" customHeight="1" x14ac:dyDescent="0.25">
      <c r="A272" s="295" t="s">
        <v>916</v>
      </c>
      <c r="B272" s="297" t="s">
        <v>765</v>
      </c>
      <c r="C272" s="303" t="s">
        <v>766</v>
      </c>
      <c r="D272" s="359" t="s">
        <v>290</v>
      </c>
      <c r="E272" s="359" t="s">
        <v>290</v>
      </c>
      <c r="F272" s="359" t="s">
        <v>290</v>
      </c>
      <c r="G272" s="359" t="s">
        <v>290</v>
      </c>
      <c r="H272" s="359" t="s">
        <v>290</v>
      </c>
      <c r="I272" s="359" t="s">
        <v>290</v>
      </c>
      <c r="J272" s="359" t="s">
        <v>290</v>
      </c>
      <c r="K272" s="359" t="s">
        <v>290</v>
      </c>
      <c r="L272" s="359" t="s">
        <v>290</v>
      </c>
      <c r="M272" s="359" t="s">
        <v>290</v>
      </c>
      <c r="N272" s="359" t="s">
        <v>290</v>
      </c>
      <c r="O272" s="265"/>
    </row>
    <row r="273" spans="1:15" s="291" customFormat="1" x14ac:dyDescent="0.25">
      <c r="A273" s="295" t="s">
        <v>801</v>
      </c>
      <c r="B273" s="299" t="s">
        <v>64</v>
      </c>
      <c r="C273" s="303" t="s">
        <v>766</v>
      </c>
      <c r="D273" s="359" t="s">
        <v>290</v>
      </c>
      <c r="E273" s="359" t="s">
        <v>290</v>
      </c>
      <c r="F273" s="359" t="s">
        <v>290</v>
      </c>
      <c r="G273" s="359" t="s">
        <v>290</v>
      </c>
      <c r="H273" s="359" t="s">
        <v>290</v>
      </c>
      <c r="I273" s="359" t="s">
        <v>290</v>
      </c>
      <c r="J273" s="359" t="s">
        <v>290</v>
      </c>
      <c r="K273" s="359" t="s">
        <v>290</v>
      </c>
      <c r="L273" s="359" t="s">
        <v>290</v>
      </c>
      <c r="M273" s="359" t="s">
        <v>290</v>
      </c>
      <c r="N273" s="359" t="s">
        <v>290</v>
      </c>
      <c r="O273" s="265"/>
    </row>
    <row r="274" spans="1:15" s="291" customFormat="1" x14ac:dyDescent="0.25">
      <c r="A274" s="295" t="s">
        <v>916</v>
      </c>
      <c r="B274" s="297" t="s">
        <v>1097</v>
      </c>
      <c r="C274" s="303" t="s">
        <v>766</v>
      </c>
      <c r="D274" s="359" t="s">
        <v>290</v>
      </c>
      <c r="E274" s="359" t="s">
        <v>290</v>
      </c>
      <c r="F274" s="359" t="s">
        <v>290</v>
      </c>
      <c r="G274" s="359" t="s">
        <v>290</v>
      </c>
      <c r="H274" s="359" t="s">
        <v>290</v>
      </c>
      <c r="I274" s="359" t="s">
        <v>290</v>
      </c>
      <c r="J274" s="359" t="s">
        <v>290</v>
      </c>
      <c r="K274" s="359" t="s">
        <v>290</v>
      </c>
      <c r="L274" s="359" t="s">
        <v>290</v>
      </c>
      <c r="M274" s="359" t="s">
        <v>290</v>
      </c>
      <c r="N274" s="359" t="s">
        <v>290</v>
      </c>
      <c r="O274" s="265"/>
    </row>
    <row r="275" spans="1:15" s="291" customFormat="1" x14ac:dyDescent="0.25">
      <c r="A275" s="295" t="s">
        <v>802</v>
      </c>
      <c r="B275" s="299" t="s">
        <v>64</v>
      </c>
      <c r="C275" s="303" t="s">
        <v>766</v>
      </c>
      <c r="D275" s="359" t="s">
        <v>290</v>
      </c>
      <c r="E275" s="359" t="s">
        <v>290</v>
      </c>
      <c r="F275" s="359" t="s">
        <v>290</v>
      </c>
      <c r="G275" s="359" t="s">
        <v>290</v>
      </c>
      <c r="H275" s="359" t="s">
        <v>290</v>
      </c>
      <c r="I275" s="359" t="s">
        <v>290</v>
      </c>
      <c r="J275" s="359" t="s">
        <v>290</v>
      </c>
      <c r="K275" s="359" t="s">
        <v>290</v>
      </c>
      <c r="L275" s="359" t="s">
        <v>290</v>
      </c>
      <c r="M275" s="359" t="s">
        <v>290</v>
      </c>
      <c r="N275" s="359" t="s">
        <v>290</v>
      </c>
      <c r="O275" s="265"/>
    </row>
    <row r="276" spans="1:15" s="291" customFormat="1" ht="31.5" x14ac:dyDescent="0.25">
      <c r="A276" s="295" t="s">
        <v>803</v>
      </c>
      <c r="B276" s="141" t="s">
        <v>1072</v>
      </c>
      <c r="C276" s="303" t="s">
        <v>766</v>
      </c>
      <c r="D276" s="359" t="s">
        <v>290</v>
      </c>
      <c r="E276" s="359" t="s">
        <v>290</v>
      </c>
      <c r="F276" s="359" t="s">
        <v>290</v>
      </c>
      <c r="G276" s="359" t="s">
        <v>290</v>
      </c>
      <c r="H276" s="359" t="s">
        <v>290</v>
      </c>
      <c r="I276" s="359" t="s">
        <v>290</v>
      </c>
      <c r="J276" s="359" t="s">
        <v>290</v>
      </c>
      <c r="K276" s="359" t="s">
        <v>290</v>
      </c>
      <c r="L276" s="359" t="s">
        <v>290</v>
      </c>
      <c r="M276" s="359" t="s">
        <v>290</v>
      </c>
      <c r="N276" s="359" t="s">
        <v>290</v>
      </c>
      <c r="O276" s="265"/>
    </row>
    <row r="277" spans="1:15" s="291" customFormat="1" x14ac:dyDescent="0.25">
      <c r="A277" s="295" t="s">
        <v>804</v>
      </c>
      <c r="B277" s="299" t="s">
        <v>64</v>
      </c>
      <c r="C277" s="303" t="s">
        <v>766</v>
      </c>
      <c r="D277" s="359" t="s">
        <v>290</v>
      </c>
      <c r="E277" s="359" t="s">
        <v>290</v>
      </c>
      <c r="F277" s="359" t="s">
        <v>290</v>
      </c>
      <c r="G277" s="359" t="s">
        <v>290</v>
      </c>
      <c r="H277" s="359" t="s">
        <v>290</v>
      </c>
      <c r="I277" s="359" t="s">
        <v>290</v>
      </c>
      <c r="J277" s="359" t="s">
        <v>290</v>
      </c>
      <c r="K277" s="359" t="s">
        <v>290</v>
      </c>
      <c r="L277" s="359" t="s">
        <v>290</v>
      </c>
      <c r="M277" s="359" t="s">
        <v>290</v>
      </c>
      <c r="N277" s="359" t="s">
        <v>290</v>
      </c>
      <c r="O277" s="265"/>
    </row>
    <row r="278" spans="1:15" s="291" customFormat="1" x14ac:dyDescent="0.25">
      <c r="A278" s="295" t="s">
        <v>1025</v>
      </c>
      <c r="B278" s="299" t="s">
        <v>655</v>
      </c>
      <c r="C278" s="303" t="s">
        <v>766</v>
      </c>
      <c r="D278" s="359" t="s">
        <v>290</v>
      </c>
      <c r="E278" s="359" t="s">
        <v>290</v>
      </c>
      <c r="F278" s="359" t="s">
        <v>290</v>
      </c>
      <c r="G278" s="359" t="s">
        <v>290</v>
      </c>
      <c r="H278" s="359" t="s">
        <v>290</v>
      </c>
      <c r="I278" s="359" t="s">
        <v>290</v>
      </c>
      <c r="J278" s="359" t="s">
        <v>290</v>
      </c>
      <c r="K278" s="359" t="s">
        <v>290</v>
      </c>
      <c r="L278" s="359" t="s">
        <v>290</v>
      </c>
      <c r="M278" s="359" t="s">
        <v>290</v>
      </c>
      <c r="N278" s="359" t="s">
        <v>290</v>
      </c>
      <c r="O278" s="265"/>
    </row>
    <row r="279" spans="1:15" s="291" customFormat="1" x14ac:dyDescent="0.25">
      <c r="A279" s="295" t="s">
        <v>1027</v>
      </c>
      <c r="B279" s="306" t="s">
        <v>64</v>
      </c>
      <c r="C279" s="303" t="s">
        <v>766</v>
      </c>
      <c r="D279" s="359" t="s">
        <v>290</v>
      </c>
      <c r="E279" s="359" t="s">
        <v>290</v>
      </c>
      <c r="F279" s="359" t="s">
        <v>290</v>
      </c>
      <c r="G279" s="359" t="s">
        <v>290</v>
      </c>
      <c r="H279" s="359" t="s">
        <v>290</v>
      </c>
      <c r="I279" s="359" t="s">
        <v>290</v>
      </c>
      <c r="J279" s="359" t="s">
        <v>290</v>
      </c>
      <c r="K279" s="359" t="s">
        <v>290</v>
      </c>
      <c r="L279" s="359" t="s">
        <v>290</v>
      </c>
      <c r="M279" s="359" t="s">
        <v>290</v>
      </c>
      <c r="N279" s="359" t="s">
        <v>290</v>
      </c>
      <c r="O279" s="265"/>
    </row>
    <row r="280" spans="1:15" s="291" customFormat="1" x14ac:dyDescent="0.25">
      <c r="A280" s="295" t="s">
        <v>1026</v>
      </c>
      <c r="B280" s="299" t="s">
        <v>643</v>
      </c>
      <c r="C280" s="303" t="s">
        <v>766</v>
      </c>
      <c r="D280" s="359" t="s">
        <v>290</v>
      </c>
      <c r="E280" s="359" t="s">
        <v>290</v>
      </c>
      <c r="F280" s="359" t="s">
        <v>290</v>
      </c>
      <c r="G280" s="359" t="s">
        <v>290</v>
      </c>
      <c r="H280" s="359" t="s">
        <v>290</v>
      </c>
      <c r="I280" s="359" t="s">
        <v>290</v>
      </c>
      <c r="J280" s="359" t="s">
        <v>290</v>
      </c>
      <c r="K280" s="359" t="s">
        <v>290</v>
      </c>
      <c r="L280" s="359" t="s">
        <v>290</v>
      </c>
      <c r="M280" s="359" t="s">
        <v>290</v>
      </c>
      <c r="N280" s="359" t="s">
        <v>290</v>
      </c>
      <c r="O280" s="265"/>
    </row>
    <row r="281" spans="1:15" s="291" customFormat="1" x14ac:dyDescent="0.25">
      <c r="A281" s="295" t="s">
        <v>1028</v>
      </c>
      <c r="B281" s="306" t="s">
        <v>64</v>
      </c>
      <c r="C281" s="303" t="s">
        <v>766</v>
      </c>
      <c r="D281" s="359" t="s">
        <v>290</v>
      </c>
      <c r="E281" s="359" t="s">
        <v>290</v>
      </c>
      <c r="F281" s="359" t="s">
        <v>290</v>
      </c>
      <c r="G281" s="359" t="s">
        <v>290</v>
      </c>
      <c r="H281" s="359" t="s">
        <v>290</v>
      </c>
      <c r="I281" s="359" t="s">
        <v>290</v>
      </c>
      <c r="J281" s="359" t="s">
        <v>290</v>
      </c>
      <c r="K281" s="359" t="s">
        <v>290</v>
      </c>
      <c r="L281" s="359" t="s">
        <v>290</v>
      </c>
      <c r="M281" s="372" t="s">
        <v>290</v>
      </c>
      <c r="N281" s="372" t="s">
        <v>290</v>
      </c>
      <c r="O281" s="265"/>
    </row>
    <row r="282" spans="1:15" s="291" customFormat="1" x14ac:dyDescent="0.25">
      <c r="A282" s="295" t="s">
        <v>805</v>
      </c>
      <c r="B282" s="141" t="s">
        <v>813</v>
      </c>
      <c r="C282" s="303" t="s">
        <v>766</v>
      </c>
      <c r="D282" s="376">
        <v>3.6</v>
      </c>
      <c r="E282" s="377">
        <v>11.28</v>
      </c>
      <c r="F282" s="366">
        <v>15.3</v>
      </c>
      <c r="G282" s="359">
        <v>0</v>
      </c>
      <c r="H282" s="366">
        <v>24.53</v>
      </c>
      <c r="I282" s="366">
        <v>0</v>
      </c>
      <c r="J282" s="366">
        <v>0.6</v>
      </c>
      <c r="K282" s="366">
        <v>0</v>
      </c>
      <c r="L282" s="366">
        <v>1.3</v>
      </c>
      <c r="M282" s="366">
        <f t="shared" ref="M282:M284" si="19">SUM(G282+I282+K282)</f>
        <v>0</v>
      </c>
      <c r="N282" s="366">
        <v>1.3</v>
      </c>
      <c r="O282" s="265"/>
    </row>
    <row r="283" spans="1:15" s="291" customFormat="1" x14ac:dyDescent="0.25">
      <c r="A283" s="295" t="s">
        <v>806</v>
      </c>
      <c r="B283" s="299" t="s">
        <v>64</v>
      </c>
      <c r="C283" s="303" t="s">
        <v>766</v>
      </c>
      <c r="D283" s="376">
        <v>0</v>
      </c>
      <c r="E283" s="359">
        <v>0</v>
      </c>
      <c r="F283" s="359">
        <v>0</v>
      </c>
      <c r="G283" s="359">
        <v>0</v>
      </c>
      <c r="H283" s="359">
        <v>0</v>
      </c>
      <c r="I283" s="366">
        <v>0</v>
      </c>
      <c r="J283" s="366">
        <v>0.1</v>
      </c>
      <c r="K283" s="366">
        <v>0</v>
      </c>
      <c r="L283" s="366">
        <v>0.5</v>
      </c>
      <c r="M283" s="366">
        <f t="shared" si="19"/>
        <v>0</v>
      </c>
      <c r="N283" s="366">
        <v>0.5</v>
      </c>
      <c r="O283" s="265"/>
    </row>
    <row r="284" spans="1:15" s="291" customFormat="1" x14ac:dyDescent="0.25">
      <c r="A284" s="295" t="s">
        <v>579</v>
      </c>
      <c r="B284" s="298" t="s">
        <v>1073</v>
      </c>
      <c r="C284" s="303" t="s">
        <v>766</v>
      </c>
      <c r="D284" s="376">
        <v>168.6</v>
      </c>
      <c r="E284" s="377">
        <v>313.83</v>
      </c>
      <c r="F284" s="366">
        <v>294.36</v>
      </c>
      <c r="G284" s="359">
        <v>0</v>
      </c>
      <c r="H284" s="366">
        <v>429.61</v>
      </c>
      <c r="I284" s="366">
        <v>0</v>
      </c>
      <c r="J284" s="366">
        <v>639.1</v>
      </c>
      <c r="K284" s="366">
        <v>0</v>
      </c>
      <c r="L284" s="366">
        <v>432.6</v>
      </c>
      <c r="M284" s="366">
        <f t="shared" si="19"/>
        <v>0</v>
      </c>
      <c r="N284" s="366">
        <v>432.6</v>
      </c>
      <c r="O284" s="265"/>
    </row>
    <row r="285" spans="1:15" s="291" customFormat="1" x14ac:dyDescent="0.25">
      <c r="A285" s="295" t="s">
        <v>689</v>
      </c>
      <c r="B285" s="141" t="s">
        <v>575</v>
      </c>
      <c r="C285" s="303" t="s">
        <v>766</v>
      </c>
      <c r="D285" s="359" t="s">
        <v>290</v>
      </c>
      <c r="E285" s="359" t="s">
        <v>290</v>
      </c>
      <c r="F285" s="359" t="s">
        <v>290</v>
      </c>
      <c r="G285" s="359" t="s">
        <v>290</v>
      </c>
      <c r="H285" s="359" t="s">
        <v>290</v>
      </c>
      <c r="I285" s="359" t="s">
        <v>290</v>
      </c>
      <c r="J285" s="359" t="s">
        <v>290</v>
      </c>
      <c r="K285" s="359" t="s">
        <v>290</v>
      </c>
      <c r="L285" s="359" t="s">
        <v>290</v>
      </c>
      <c r="M285" s="359" t="s">
        <v>290</v>
      </c>
      <c r="N285" s="359" t="s">
        <v>290</v>
      </c>
      <c r="O285" s="265"/>
    </row>
    <row r="286" spans="1:15" s="291" customFormat="1" x14ac:dyDescent="0.25">
      <c r="A286" s="295" t="s">
        <v>690</v>
      </c>
      <c r="B286" s="299" t="s">
        <v>64</v>
      </c>
      <c r="C286" s="303" t="s">
        <v>766</v>
      </c>
      <c r="D286" s="359" t="s">
        <v>290</v>
      </c>
      <c r="E286" s="359" t="s">
        <v>290</v>
      </c>
      <c r="F286" s="359" t="s">
        <v>290</v>
      </c>
      <c r="G286" s="359" t="s">
        <v>290</v>
      </c>
      <c r="H286" s="359" t="s">
        <v>290</v>
      </c>
      <c r="I286" s="359" t="s">
        <v>290</v>
      </c>
      <c r="J286" s="359" t="s">
        <v>290</v>
      </c>
      <c r="K286" s="359" t="s">
        <v>290</v>
      </c>
      <c r="L286" s="359" t="s">
        <v>290</v>
      </c>
      <c r="M286" s="359" t="s">
        <v>290</v>
      </c>
      <c r="N286" s="359" t="s">
        <v>290</v>
      </c>
      <c r="O286" s="265"/>
    </row>
    <row r="287" spans="1:15" s="291" customFormat="1" x14ac:dyDescent="0.25">
      <c r="A287" s="295" t="s">
        <v>691</v>
      </c>
      <c r="B287" s="141" t="s">
        <v>1074</v>
      </c>
      <c r="C287" s="303" t="s">
        <v>766</v>
      </c>
      <c r="D287" s="376">
        <v>154.9</v>
      </c>
      <c r="E287" s="377">
        <v>3.35</v>
      </c>
      <c r="F287" s="366">
        <v>2.65</v>
      </c>
      <c r="G287" s="359">
        <v>0</v>
      </c>
      <c r="H287" s="366">
        <v>240.35</v>
      </c>
      <c r="I287" s="366">
        <v>0</v>
      </c>
      <c r="J287" s="366">
        <v>529.5</v>
      </c>
      <c r="K287" s="366">
        <v>0</v>
      </c>
      <c r="L287" s="366">
        <v>394.3</v>
      </c>
      <c r="M287" s="366">
        <f>SUM(G287+I287+K287)</f>
        <v>0</v>
      </c>
      <c r="N287" s="366">
        <v>394.3</v>
      </c>
      <c r="O287" s="265"/>
    </row>
    <row r="288" spans="1:15" s="291" customFormat="1" x14ac:dyDescent="0.25">
      <c r="A288" s="295" t="s">
        <v>693</v>
      </c>
      <c r="B288" s="299" t="s">
        <v>650</v>
      </c>
      <c r="C288" s="303" t="s">
        <v>766</v>
      </c>
      <c r="D288" s="359" t="s">
        <v>290</v>
      </c>
      <c r="E288" s="359" t="s">
        <v>290</v>
      </c>
      <c r="F288" s="359" t="s">
        <v>290</v>
      </c>
      <c r="G288" s="359" t="s">
        <v>290</v>
      </c>
      <c r="H288" s="359" t="s">
        <v>290</v>
      </c>
      <c r="I288" s="359" t="s">
        <v>290</v>
      </c>
      <c r="J288" s="359" t="s">
        <v>290</v>
      </c>
      <c r="K288" s="359" t="s">
        <v>290</v>
      </c>
      <c r="L288" s="359" t="s">
        <v>290</v>
      </c>
      <c r="M288" s="359" t="s">
        <v>290</v>
      </c>
      <c r="N288" s="359" t="s">
        <v>290</v>
      </c>
      <c r="O288" s="265"/>
    </row>
    <row r="289" spans="1:15" s="291" customFormat="1" x14ac:dyDescent="0.25">
      <c r="A289" s="295" t="s">
        <v>694</v>
      </c>
      <c r="B289" s="306" t="s">
        <v>64</v>
      </c>
      <c r="C289" s="303" t="s">
        <v>766</v>
      </c>
      <c r="D289" s="359" t="s">
        <v>290</v>
      </c>
      <c r="E289" s="359" t="s">
        <v>290</v>
      </c>
      <c r="F289" s="359" t="s">
        <v>290</v>
      </c>
      <c r="G289" s="359" t="s">
        <v>290</v>
      </c>
      <c r="H289" s="359" t="s">
        <v>290</v>
      </c>
      <c r="I289" s="359" t="s">
        <v>290</v>
      </c>
      <c r="J289" s="359" t="s">
        <v>290</v>
      </c>
      <c r="K289" s="359" t="s">
        <v>290</v>
      </c>
      <c r="L289" s="359" t="s">
        <v>290</v>
      </c>
      <c r="M289" s="359" t="s">
        <v>290</v>
      </c>
      <c r="N289" s="359" t="s">
        <v>290</v>
      </c>
      <c r="O289" s="265"/>
    </row>
    <row r="290" spans="1:15" s="291" customFormat="1" x14ac:dyDescent="0.25">
      <c r="A290" s="295" t="s">
        <v>695</v>
      </c>
      <c r="B290" s="299" t="s">
        <v>716</v>
      </c>
      <c r="C290" s="303" t="s">
        <v>766</v>
      </c>
      <c r="D290" s="376">
        <v>0</v>
      </c>
      <c r="E290" s="377">
        <v>3.35</v>
      </c>
      <c r="F290" s="366">
        <v>2.65</v>
      </c>
      <c r="G290" s="359">
        <v>0</v>
      </c>
      <c r="H290" s="366">
        <v>2.34</v>
      </c>
      <c r="I290" s="366">
        <v>0</v>
      </c>
      <c r="J290" s="366">
        <v>3.7</v>
      </c>
      <c r="K290" s="366">
        <v>0</v>
      </c>
      <c r="L290" s="366">
        <v>2.4</v>
      </c>
      <c r="M290" s="366">
        <f>SUM(G290+I290+K290)</f>
        <v>0</v>
      </c>
      <c r="N290" s="366">
        <v>2.4</v>
      </c>
      <c r="O290" s="265"/>
    </row>
    <row r="291" spans="1:15" s="291" customFormat="1" x14ac:dyDescent="0.25">
      <c r="A291" s="295" t="s">
        <v>696</v>
      </c>
      <c r="B291" s="306" t="s">
        <v>64</v>
      </c>
      <c r="C291" s="303" t="s">
        <v>766</v>
      </c>
      <c r="D291" s="359" t="s">
        <v>290</v>
      </c>
      <c r="E291" s="359" t="s">
        <v>290</v>
      </c>
      <c r="F291" s="359" t="s">
        <v>290</v>
      </c>
      <c r="G291" s="359" t="s">
        <v>290</v>
      </c>
      <c r="H291" s="359" t="s">
        <v>290</v>
      </c>
      <c r="I291" s="359" t="s">
        <v>290</v>
      </c>
      <c r="J291" s="359" t="s">
        <v>290</v>
      </c>
      <c r="K291" s="359" t="s">
        <v>290</v>
      </c>
      <c r="L291" s="359" t="s">
        <v>290</v>
      </c>
      <c r="M291" s="359" t="s">
        <v>290</v>
      </c>
      <c r="N291" s="359" t="s">
        <v>290</v>
      </c>
      <c r="O291" s="265"/>
    </row>
    <row r="292" spans="1:15" s="291" customFormat="1" ht="31.5" x14ac:dyDescent="0.25">
      <c r="A292" s="295" t="s">
        <v>692</v>
      </c>
      <c r="B292" s="141" t="s">
        <v>925</v>
      </c>
      <c r="C292" s="303" t="s">
        <v>766</v>
      </c>
      <c r="D292" s="398">
        <v>0</v>
      </c>
      <c r="E292" s="400">
        <v>0</v>
      </c>
      <c r="F292" s="366">
        <v>10.97</v>
      </c>
      <c r="G292" s="400">
        <v>0</v>
      </c>
      <c r="H292" s="366">
        <v>14.46</v>
      </c>
      <c r="I292" s="366">
        <v>0</v>
      </c>
      <c r="J292" s="366">
        <v>14.7</v>
      </c>
      <c r="K292" s="366">
        <v>0</v>
      </c>
      <c r="L292" s="366">
        <v>14.9</v>
      </c>
      <c r="M292" s="366">
        <f>SUM(G292+I292+K292)</f>
        <v>0</v>
      </c>
      <c r="N292" s="366">
        <v>14.9</v>
      </c>
      <c r="O292" s="265"/>
    </row>
    <row r="293" spans="1:15" s="291" customFormat="1" x14ac:dyDescent="0.25">
      <c r="A293" s="295" t="s">
        <v>697</v>
      </c>
      <c r="B293" s="299" t="s">
        <v>64</v>
      </c>
      <c r="C293" s="303" t="s">
        <v>766</v>
      </c>
      <c r="D293" s="359" t="s">
        <v>290</v>
      </c>
      <c r="E293" s="359" t="s">
        <v>290</v>
      </c>
      <c r="F293" s="359" t="s">
        <v>290</v>
      </c>
      <c r="G293" s="359" t="s">
        <v>290</v>
      </c>
      <c r="H293" s="359" t="s">
        <v>290</v>
      </c>
      <c r="I293" s="359" t="s">
        <v>290</v>
      </c>
      <c r="J293" s="359" t="s">
        <v>290</v>
      </c>
      <c r="K293" s="359" t="s">
        <v>290</v>
      </c>
      <c r="L293" s="359" t="s">
        <v>290</v>
      </c>
      <c r="M293" s="359" t="s">
        <v>290</v>
      </c>
      <c r="N293" s="359" t="s">
        <v>290</v>
      </c>
      <c r="O293" s="265"/>
    </row>
    <row r="294" spans="1:15" s="291" customFormat="1" x14ac:dyDescent="0.25">
      <c r="A294" s="295" t="s">
        <v>698</v>
      </c>
      <c r="B294" s="141" t="s">
        <v>717</v>
      </c>
      <c r="C294" s="303" t="s">
        <v>766</v>
      </c>
      <c r="D294" s="359" t="s">
        <v>290</v>
      </c>
      <c r="E294" s="359" t="s">
        <v>290</v>
      </c>
      <c r="F294" s="359" t="s">
        <v>290</v>
      </c>
      <c r="G294" s="359" t="s">
        <v>290</v>
      </c>
      <c r="H294" s="359" t="s">
        <v>290</v>
      </c>
      <c r="I294" s="359" t="s">
        <v>290</v>
      </c>
      <c r="J294" s="359" t="s">
        <v>290</v>
      </c>
      <c r="K294" s="359" t="s">
        <v>290</v>
      </c>
      <c r="L294" s="359" t="s">
        <v>290</v>
      </c>
      <c r="M294" s="359" t="s">
        <v>290</v>
      </c>
      <c r="N294" s="359" t="s">
        <v>290</v>
      </c>
      <c r="O294" s="265"/>
    </row>
    <row r="295" spans="1:15" s="291" customFormat="1" x14ac:dyDescent="0.25">
      <c r="A295" s="295" t="s">
        <v>703</v>
      </c>
      <c r="B295" s="299" t="s">
        <v>64</v>
      </c>
      <c r="C295" s="303" t="s">
        <v>766</v>
      </c>
      <c r="D295" s="359" t="s">
        <v>290</v>
      </c>
      <c r="E295" s="359" t="s">
        <v>290</v>
      </c>
      <c r="F295" s="359" t="s">
        <v>290</v>
      </c>
      <c r="G295" s="359" t="s">
        <v>290</v>
      </c>
      <c r="H295" s="359" t="s">
        <v>290</v>
      </c>
      <c r="I295" s="359" t="s">
        <v>290</v>
      </c>
      <c r="J295" s="359" t="s">
        <v>290</v>
      </c>
      <c r="K295" s="359" t="s">
        <v>290</v>
      </c>
      <c r="L295" s="359" t="s">
        <v>290</v>
      </c>
      <c r="M295" s="359" t="s">
        <v>290</v>
      </c>
      <c r="N295" s="359" t="s">
        <v>290</v>
      </c>
      <c r="O295" s="265"/>
    </row>
    <row r="296" spans="1:15" s="291" customFormat="1" x14ac:dyDescent="0.25">
      <c r="A296" s="295" t="s">
        <v>699</v>
      </c>
      <c r="B296" s="141" t="s">
        <v>718</v>
      </c>
      <c r="C296" s="303" t="s">
        <v>766</v>
      </c>
      <c r="D296" s="376">
        <v>7.8</v>
      </c>
      <c r="E296" s="377">
        <v>12.34</v>
      </c>
      <c r="F296" s="366">
        <v>6.29</v>
      </c>
      <c r="G296" s="359">
        <v>0</v>
      </c>
      <c r="H296" s="366">
        <v>13.36</v>
      </c>
      <c r="I296" s="366">
        <v>0</v>
      </c>
      <c r="J296" s="366">
        <v>16</v>
      </c>
      <c r="K296" s="366">
        <v>0</v>
      </c>
      <c r="L296" s="366">
        <v>15</v>
      </c>
      <c r="M296" s="366">
        <f>SUM(G296+I296+K296)</f>
        <v>0</v>
      </c>
      <c r="N296" s="366">
        <v>15</v>
      </c>
      <c r="O296" s="265"/>
    </row>
    <row r="297" spans="1:15" s="291" customFormat="1" x14ac:dyDescent="0.25">
      <c r="A297" s="295" t="s">
        <v>704</v>
      </c>
      <c r="B297" s="299" t="s">
        <v>64</v>
      </c>
      <c r="C297" s="303" t="s">
        <v>766</v>
      </c>
      <c r="D297" s="359" t="s">
        <v>290</v>
      </c>
      <c r="E297" s="359" t="s">
        <v>290</v>
      </c>
      <c r="F297" s="359" t="s">
        <v>290</v>
      </c>
      <c r="G297" s="359" t="s">
        <v>290</v>
      </c>
      <c r="H297" s="359" t="s">
        <v>290</v>
      </c>
      <c r="I297" s="359" t="s">
        <v>290</v>
      </c>
      <c r="J297" s="359" t="s">
        <v>290</v>
      </c>
      <c r="K297" s="359" t="s">
        <v>290</v>
      </c>
      <c r="L297" s="359" t="s">
        <v>290</v>
      </c>
      <c r="M297" s="359" t="s">
        <v>290</v>
      </c>
      <c r="N297" s="359" t="s">
        <v>290</v>
      </c>
      <c r="O297" s="265"/>
    </row>
    <row r="298" spans="1:15" s="291" customFormat="1" x14ac:dyDescent="0.25">
      <c r="A298" s="295" t="s">
        <v>700</v>
      </c>
      <c r="B298" s="141" t="s">
        <v>719</v>
      </c>
      <c r="C298" s="303" t="s">
        <v>766</v>
      </c>
      <c r="D298" s="376">
        <v>1.5</v>
      </c>
      <c r="E298" s="377">
        <v>4.5199999999999996</v>
      </c>
      <c r="F298" s="366">
        <v>2.97</v>
      </c>
      <c r="G298" s="359">
        <v>0</v>
      </c>
      <c r="H298" s="366">
        <v>6.55</v>
      </c>
      <c r="I298" s="366">
        <v>0</v>
      </c>
      <c r="J298" s="366">
        <v>7.9</v>
      </c>
      <c r="K298" s="366">
        <v>0</v>
      </c>
      <c r="L298" s="366">
        <v>6</v>
      </c>
      <c r="M298" s="370">
        <f>SUM(G298+I298+K298)</f>
        <v>0</v>
      </c>
      <c r="N298" s="371">
        <v>6</v>
      </c>
      <c r="O298" s="265"/>
    </row>
    <row r="299" spans="1:15" s="291" customFormat="1" x14ac:dyDescent="0.25">
      <c r="A299" s="295" t="s">
        <v>705</v>
      </c>
      <c r="B299" s="299" t="s">
        <v>64</v>
      </c>
      <c r="C299" s="303" t="s">
        <v>766</v>
      </c>
      <c r="D299" s="359" t="s">
        <v>290</v>
      </c>
      <c r="E299" s="359" t="s">
        <v>290</v>
      </c>
      <c r="F299" s="359" t="s">
        <v>290</v>
      </c>
      <c r="G299" s="359" t="s">
        <v>290</v>
      </c>
      <c r="H299" s="359" t="s">
        <v>290</v>
      </c>
      <c r="I299" s="359" t="s">
        <v>290</v>
      </c>
      <c r="J299" s="359" t="s">
        <v>290</v>
      </c>
      <c r="K299" s="359" t="s">
        <v>290</v>
      </c>
      <c r="L299" s="359" t="s">
        <v>290</v>
      </c>
      <c r="M299" s="359" t="s">
        <v>290</v>
      </c>
      <c r="N299" s="359" t="s">
        <v>290</v>
      </c>
      <c r="O299" s="265"/>
    </row>
    <row r="300" spans="1:15" s="291" customFormat="1" x14ac:dyDescent="0.25">
      <c r="A300" s="295" t="s">
        <v>701</v>
      </c>
      <c r="B300" s="141" t="s">
        <v>720</v>
      </c>
      <c r="C300" s="303" t="s">
        <v>766</v>
      </c>
      <c r="D300" s="359" t="s">
        <v>290</v>
      </c>
      <c r="E300" s="359" t="s">
        <v>290</v>
      </c>
      <c r="F300" s="359" t="s">
        <v>290</v>
      </c>
      <c r="G300" s="359" t="s">
        <v>290</v>
      </c>
      <c r="H300" s="359" t="s">
        <v>290</v>
      </c>
      <c r="I300" s="359" t="s">
        <v>290</v>
      </c>
      <c r="J300" s="359" t="s">
        <v>290</v>
      </c>
      <c r="K300" s="359" t="s">
        <v>290</v>
      </c>
      <c r="L300" s="359" t="s">
        <v>290</v>
      </c>
      <c r="M300" s="359" t="s">
        <v>290</v>
      </c>
      <c r="N300" s="359" t="s">
        <v>290</v>
      </c>
      <c r="O300" s="265"/>
    </row>
    <row r="301" spans="1:15" s="291" customFormat="1" x14ac:dyDescent="0.25">
      <c r="A301" s="295" t="s">
        <v>706</v>
      </c>
      <c r="B301" s="299" t="s">
        <v>64</v>
      </c>
      <c r="C301" s="303" t="s">
        <v>766</v>
      </c>
      <c r="D301" s="359" t="s">
        <v>290</v>
      </c>
      <c r="E301" s="359" t="s">
        <v>290</v>
      </c>
      <c r="F301" s="359" t="s">
        <v>290</v>
      </c>
      <c r="G301" s="359" t="s">
        <v>290</v>
      </c>
      <c r="H301" s="359" t="s">
        <v>290</v>
      </c>
      <c r="I301" s="359" t="s">
        <v>290</v>
      </c>
      <c r="J301" s="359" t="s">
        <v>290</v>
      </c>
      <c r="K301" s="359" t="s">
        <v>290</v>
      </c>
      <c r="L301" s="359" t="s">
        <v>290</v>
      </c>
      <c r="M301" s="359" t="s">
        <v>290</v>
      </c>
      <c r="N301" s="359" t="s">
        <v>290</v>
      </c>
      <c r="O301" s="265"/>
    </row>
    <row r="302" spans="1:15" s="291" customFormat="1" ht="31.5" x14ac:dyDescent="0.25">
      <c r="A302" s="295" t="s">
        <v>702</v>
      </c>
      <c r="B302" s="141" t="s">
        <v>751</v>
      </c>
      <c r="C302" s="303" t="s">
        <v>766</v>
      </c>
      <c r="D302" s="359" t="s">
        <v>290</v>
      </c>
      <c r="E302" s="359" t="s">
        <v>290</v>
      </c>
      <c r="F302" s="359" t="s">
        <v>290</v>
      </c>
      <c r="G302" s="359" t="s">
        <v>290</v>
      </c>
      <c r="H302" s="359" t="s">
        <v>290</v>
      </c>
      <c r="I302" s="359" t="s">
        <v>290</v>
      </c>
      <c r="J302" s="359" t="s">
        <v>290</v>
      </c>
      <c r="K302" s="359" t="s">
        <v>290</v>
      </c>
      <c r="L302" s="359" t="s">
        <v>290</v>
      </c>
      <c r="M302" s="359" t="s">
        <v>290</v>
      </c>
      <c r="N302" s="359" t="s">
        <v>290</v>
      </c>
      <c r="O302" s="265"/>
    </row>
    <row r="303" spans="1:15" s="291" customFormat="1" x14ac:dyDescent="0.25">
      <c r="A303" s="295" t="s">
        <v>707</v>
      </c>
      <c r="B303" s="299" t="s">
        <v>64</v>
      </c>
      <c r="C303" s="303" t="s">
        <v>766</v>
      </c>
      <c r="D303" s="359" t="s">
        <v>290</v>
      </c>
      <c r="E303" s="359" t="s">
        <v>290</v>
      </c>
      <c r="F303" s="359" t="s">
        <v>290</v>
      </c>
      <c r="G303" s="359" t="s">
        <v>290</v>
      </c>
      <c r="H303" s="359" t="s">
        <v>290</v>
      </c>
      <c r="I303" s="359" t="s">
        <v>290</v>
      </c>
      <c r="J303" s="359" t="s">
        <v>290</v>
      </c>
      <c r="K303" s="359" t="s">
        <v>290</v>
      </c>
      <c r="L303" s="359" t="s">
        <v>290</v>
      </c>
      <c r="M303" s="359" t="s">
        <v>290</v>
      </c>
      <c r="N303" s="359" t="s">
        <v>290</v>
      </c>
      <c r="O303" s="265"/>
    </row>
    <row r="304" spans="1:15" s="291" customFormat="1" x14ac:dyDescent="0.25">
      <c r="A304" s="295" t="s">
        <v>935</v>
      </c>
      <c r="B304" s="141" t="s">
        <v>936</v>
      </c>
      <c r="C304" s="303" t="s">
        <v>766</v>
      </c>
      <c r="D304" s="376">
        <v>4.4000000000000004</v>
      </c>
      <c r="E304" s="377">
        <v>159.13999999999999</v>
      </c>
      <c r="F304" s="366">
        <v>238.01</v>
      </c>
      <c r="G304" s="359">
        <v>0</v>
      </c>
      <c r="H304" s="359">
        <v>0</v>
      </c>
      <c r="I304" s="366">
        <v>0</v>
      </c>
      <c r="J304" s="366">
        <v>0</v>
      </c>
      <c r="K304" s="366">
        <v>0</v>
      </c>
      <c r="L304" s="366">
        <v>0</v>
      </c>
      <c r="M304" s="366">
        <v>0</v>
      </c>
      <c r="N304" s="367">
        <v>0</v>
      </c>
      <c r="O304" s="265"/>
    </row>
    <row r="305" spans="1:15" s="291" customFormat="1" x14ac:dyDescent="0.25">
      <c r="A305" s="295" t="s">
        <v>937</v>
      </c>
      <c r="B305" s="299" t="s">
        <v>64</v>
      </c>
      <c r="C305" s="303" t="s">
        <v>766</v>
      </c>
      <c r="D305" s="359" t="s">
        <v>290</v>
      </c>
      <c r="E305" s="359" t="s">
        <v>290</v>
      </c>
      <c r="F305" s="359" t="s">
        <v>290</v>
      </c>
      <c r="G305" s="359" t="s">
        <v>290</v>
      </c>
      <c r="H305" s="359" t="s">
        <v>290</v>
      </c>
      <c r="I305" s="359" t="s">
        <v>290</v>
      </c>
      <c r="J305" s="359" t="s">
        <v>290</v>
      </c>
      <c r="K305" s="359" t="s">
        <v>290</v>
      </c>
      <c r="L305" s="359" t="s">
        <v>290</v>
      </c>
      <c r="M305" s="372" t="s">
        <v>290</v>
      </c>
      <c r="N305" s="372" t="s">
        <v>290</v>
      </c>
      <c r="O305" s="265"/>
    </row>
    <row r="306" spans="1:15" s="291" customFormat="1" ht="31.5" x14ac:dyDescent="0.25">
      <c r="A306" s="295" t="s">
        <v>580</v>
      </c>
      <c r="B306" s="298" t="s">
        <v>1075</v>
      </c>
      <c r="C306" s="303" t="s">
        <v>33</v>
      </c>
      <c r="D306" s="398">
        <v>86</v>
      </c>
      <c r="E306" s="377">
        <v>100</v>
      </c>
      <c r="F306" s="366">
        <v>100</v>
      </c>
      <c r="G306" s="366">
        <v>100</v>
      </c>
      <c r="H306" s="366">
        <v>100</v>
      </c>
      <c r="I306" s="366">
        <v>100</v>
      </c>
      <c r="J306" s="366">
        <v>6.6</v>
      </c>
      <c r="K306" s="366">
        <v>100</v>
      </c>
      <c r="L306" s="366">
        <v>130</v>
      </c>
      <c r="M306" s="366">
        <v>100</v>
      </c>
      <c r="N306" s="367">
        <v>130</v>
      </c>
      <c r="O306" s="265"/>
    </row>
    <row r="307" spans="1:15" s="291" customFormat="1" x14ac:dyDescent="0.25">
      <c r="A307" s="295" t="s">
        <v>708</v>
      </c>
      <c r="B307" s="141" t="s">
        <v>975</v>
      </c>
      <c r="C307" s="303" t="s">
        <v>33</v>
      </c>
      <c r="D307" s="359" t="s">
        <v>290</v>
      </c>
      <c r="E307" s="359" t="s">
        <v>290</v>
      </c>
      <c r="F307" s="359" t="s">
        <v>290</v>
      </c>
      <c r="G307" s="359" t="s">
        <v>290</v>
      </c>
      <c r="H307" s="359" t="s">
        <v>290</v>
      </c>
      <c r="I307" s="359" t="s">
        <v>290</v>
      </c>
      <c r="J307" s="359" t="s">
        <v>290</v>
      </c>
      <c r="K307" s="359" t="s">
        <v>290</v>
      </c>
      <c r="L307" s="359" t="s">
        <v>290</v>
      </c>
      <c r="M307" s="359" t="s">
        <v>290</v>
      </c>
      <c r="N307" s="359" t="s">
        <v>290</v>
      </c>
      <c r="O307" s="265"/>
    </row>
    <row r="308" spans="1:15" s="291" customFormat="1" ht="31.5" x14ac:dyDescent="0.25">
      <c r="A308" s="295" t="s">
        <v>940</v>
      </c>
      <c r="B308" s="141" t="s">
        <v>976</v>
      </c>
      <c r="C308" s="303" t="s">
        <v>33</v>
      </c>
      <c r="D308" s="359" t="s">
        <v>290</v>
      </c>
      <c r="E308" s="359" t="s">
        <v>290</v>
      </c>
      <c r="F308" s="359" t="s">
        <v>290</v>
      </c>
      <c r="G308" s="359" t="s">
        <v>290</v>
      </c>
      <c r="H308" s="359" t="s">
        <v>290</v>
      </c>
      <c r="I308" s="359" t="s">
        <v>290</v>
      </c>
      <c r="J308" s="359" t="s">
        <v>290</v>
      </c>
      <c r="K308" s="359" t="s">
        <v>290</v>
      </c>
      <c r="L308" s="359" t="s">
        <v>290</v>
      </c>
      <c r="M308" s="359" t="s">
        <v>290</v>
      </c>
      <c r="N308" s="359" t="s">
        <v>290</v>
      </c>
      <c r="O308" s="265"/>
    </row>
    <row r="309" spans="1:15" s="291" customFormat="1" ht="31.5" x14ac:dyDescent="0.25">
      <c r="A309" s="295" t="s">
        <v>941</v>
      </c>
      <c r="B309" s="141" t="s">
        <v>977</v>
      </c>
      <c r="C309" s="303" t="s">
        <v>33</v>
      </c>
      <c r="D309" s="359" t="s">
        <v>290</v>
      </c>
      <c r="E309" s="359" t="s">
        <v>290</v>
      </c>
      <c r="F309" s="359" t="s">
        <v>290</v>
      </c>
      <c r="G309" s="359" t="s">
        <v>290</v>
      </c>
      <c r="H309" s="359" t="s">
        <v>290</v>
      </c>
      <c r="I309" s="359" t="s">
        <v>290</v>
      </c>
      <c r="J309" s="359" t="s">
        <v>290</v>
      </c>
      <c r="K309" s="359" t="s">
        <v>290</v>
      </c>
      <c r="L309" s="359" t="s">
        <v>290</v>
      </c>
      <c r="M309" s="359" t="s">
        <v>290</v>
      </c>
      <c r="N309" s="359" t="s">
        <v>290</v>
      </c>
      <c r="O309" s="265"/>
    </row>
    <row r="310" spans="1:15" s="291" customFormat="1" ht="31.5" x14ac:dyDescent="0.25">
      <c r="A310" s="295" t="s">
        <v>1029</v>
      </c>
      <c r="B310" s="141" t="s">
        <v>978</v>
      </c>
      <c r="C310" s="303" t="s">
        <v>33</v>
      </c>
      <c r="D310" s="359" t="s">
        <v>290</v>
      </c>
      <c r="E310" s="359" t="s">
        <v>290</v>
      </c>
      <c r="F310" s="359" t="s">
        <v>290</v>
      </c>
      <c r="G310" s="359" t="s">
        <v>290</v>
      </c>
      <c r="H310" s="359" t="s">
        <v>290</v>
      </c>
      <c r="I310" s="359" t="s">
        <v>290</v>
      </c>
      <c r="J310" s="359" t="s">
        <v>290</v>
      </c>
      <c r="K310" s="359" t="s">
        <v>290</v>
      </c>
      <c r="L310" s="359" t="s">
        <v>290</v>
      </c>
      <c r="M310" s="359" t="s">
        <v>290</v>
      </c>
      <c r="N310" s="359" t="s">
        <v>290</v>
      </c>
      <c r="O310" s="265"/>
    </row>
    <row r="311" spans="1:15" s="291" customFormat="1" x14ac:dyDescent="0.25">
      <c r="A311" s="295" t="s">
        <v>709</v>
      </c>
      <c r="B311" s="297" t="s">
        <v>1098</v>
      </c>
      <c r="C311" s="303" t="s">
        <v>33</v>
      </c>
      <c r="D311" s="359" t="s">
        <v>290</v>
      </c>
      <c r="E311" s="359" t="s">
        <v>290</v>
      </c>
      <c r="F311" s="359" t="s">
        <v>290</v>
      </c>
      <c r="G311" s="359" t="s">
        <v>290</v>
      </c>
      <c r="H311" s="359" t="s">
        <v>290</v>
      </c>
      <c r="I311" s="359" t="s">
        <v>290</v>
      </c>
      <c r="J311" s="359" t="s">
        <v>290</v>
      </c>
      <c r="K311" s="359" t="s">
        <v>290</v>
      </c>
      <c r="L311" s="359" t="s">
        <v>290</v>
      </c>
      <c r="M311" s="372" t="s">
        <v>290</v>
      </c>
      <c r="N311" s="372" t="s">
        <v>290</v>
      </c>
      <c r="O311" s="265"/>
    </row>
    <row r="312" spans="1:15" s="291" customFormat="1" x14ac:dyDescent="0.25">
      <c r="A312" s="295" t="s">
        <v>710</v>
      </c>
      <c r="B312" s="297" t="s">
        <v>979</v>
      </c>
      <c r="C312" s="303" t="s">
        <v>33</v>
      </c>
      <c r="D312" s="376">
        <v>86</v>
      </c>
      <c r="E312" s="377">
        <v>100</v>
      </c>
      <c r="F312" s="366">
        <v>100</v>
      </c>
      <c r="G312" s="366">
        <v>100</v>
      </c>
      <c r="H312" s="366">
        <v>100</v>
      </c>
      <c r="I312" s="366">
        <v>100</v>
      </c>
      <c r="J312" s="366">
        <v>3.9</v>
      </c>
      <c r="K312" s="366">
        <v>100</v>
      </c>
      <c r="L312" s="366">
        <v>131</v>
      </c>
      <c r="M312" s="366">
        <v>100</v>
      </c>
      <c r="N312" s="367">
        <v>130</v>
      </c>
      <c r="O312" s="265"/>
    </row>
    <row r="313" spans="1:15" s="291" customFormat="1" x14ac:dyDescent="0.25">
      <c r="A313" s="295" t="s">
        <v>711</v>
      </c>
      <c r="B313" s="297" t="s">
        <v>1091</v>
      </c>
      <c r="C313" s="303"/>
      <c r="D313" s="359" t="s">
        <v>290</v>
      </c>
      <c r="E313" s="359" t="s">
        <v>290</v>
      </c>
      <c r="F313" s="359" t="s">
        <v>290</v>
      </c>
      <c r="G313" s="359" t="s">
        <v>290</v>
      </c>
      <c r="H313" s="359" t="s">
        <v>290</v>
      </c>
      <c r="I313" s="359" t="s">
        <v>290</v>
      </c>
      <c r="J313" s="359" t="s">
        <v>290</v>
      </c>
      <c r="K313" s="359" t="s">
        <v>290</v>
      </c>
      <c r="L313" s="359" t="s">
        <v>290</v>
      </c>
      <c r="M313" s="359" t="s">
        <v>290</v>
      </c>
      <c r="N313" s="359" t="s">
        <v>290</v>
      </c>
      <c r="O313" s="265"/>
    </row>
    <row r="314" spans="1:15" s="291" customFormat="1" x14ac:dyDescent="0.25">
      <c r="A314" s="295" t="s">
        <v>712</v>
      </c>
      <c r="B314" s="297" t="s">
        <v>980</v>
      </c>
      <c r="C314" s="303" t="s">
        <v>33</v>
      </c>
      <c r="D314" s="359" t="s">
        <v>290</v>
      </c>
      <c r="E314" s="359" t="s">
        <v>290</v>
      </c>
      <c r="F314" s="359" t="s">
        <v>290</v>
      </c>
      <c r="G314" s="359" t="s">
        <v>290</v>
      </c>
      <c r="H314" s="359" t="s">
        <v>290</v>
      </c>
      <c r="I314" s="359" t="s">
        <v>290</v>
      </c>
      <c r="J314" s="359" t="s">
        <v>290</v>
      </c>
      <c r="K314" s="359" t="s">
        <v>290</v>
      </c>
      <c r="L314" s="359" t="s">
        <v>290</v>
      </c>
      <c r="M314" s="359" t="s">
        <v>290</v>
      </c>
      <c r="N314" s="359" t="s">
        <v>290</v>
      </c>
      <c r="O314" s="265"/>
    </row>
    <row r="315" spans="1:15" s="291" customFormat="1" ht="19.5" customHeight="1" x14ac:dyDescent="0.25">
      <c r="A315" s="295" t="s">
        <v>713</v>
      </c>
      <c r="B315" s="297" t="s">
        <v>981</v>
      </c>
      <c r="C315" s="303" t="s">
        <v>33</v>
      </c>
      <c r="D315" s="359" t="s">
        <v>290</v>
      </c>
      <c r="E315" s="359" t="s">
        <v>290</v>
      </c>
      <c r="F315" s="359" t="s">
        <v>290</v>
      </c>
      <c r="G315" s="359" t="s">
        <v>290</v>
      </c>
      <c r="H315" s="359" t="s">
        <v>290</v>
      </c>
      <c r="I315" s="359" t="s">
        <v>290</v>
      </c>
      <c r="J315" s="359" t="s">
        <v>290</v>
      </c>
      <c r="K315" s="359" t="s">
        <v>290</v>
      </c>
      <c r="L315" s="359" t="s">
        <v>290</v>
      </c>
      <c r="M315" s="359" t="s">
        <v>290</v>
      </c>
      <c r="N315" s="359" t="s">
        <v>290</v>
      </c>
      <c r="O315" s="265"/>
    </row>
    <row r="316" spans="1:15" s="291" customFormat="1" ht="19.5" customHeight="1" x14ac:dyDescent="0.25">
      <c r="A316" s="295" t="s">
        <v>714</v>
      </c>
      <c r="B316" s="297" t="s">
        <v>1099</v>
      </c>
      <c r="C316" s="303" t="s">
        <v>33</v>
      </c>
      <c r="D316" s="359" t="s">
        <v>290</v>
      </c>
      <c r="E316" s="359" t="s">
        <v>290</v>
      </c>
      <c r="F316" s="359" t="s">
        <v>290</v>
      </c>
      <c r="G316" s="359" t="s">
        <v>290</v>
      </c>
      <c r="H316" s="359" t="s">
        <v>290</v>
      </c>
      <c r="I316" s="359" t="s">
        <v>290</v>
      </c>
      <c r="J316" s="359" t="s">
        <v>290</v>
      </c>
      <c r="K316" s="359" t="s">
        <v>290</v>
      </c>
      <c r="L316" s="359" t="s">
        <v>290</v>
      </c>
      <c r="M316" s="359" t="s">
        <v>290</v>
      </c>
      <c r="N316" s="359" t="s">
        <v>290</v>
      </c>
      <c r="O316" s="265"/>
    </row>
    <row r="317" spans="1:15" s="291" customFormat="1" ht="36.75" customHeight="1" x14ac:dyDescent="0.25">
      <c r="A317" s="295" t="s">
        <v>715</v>
      </c>
      <c r="B317" s="141" t="s">
        <v>1076</v>
      </c>
      <c r="C317" s="303" t="s">
        <v>33</v>
      </c>
      <c r="D317" s="359" t="s">
        <v>290</v>
      </c>
      <c r="E317" s="359" t="s">
        <v>290</v>
      </c>
      <c r="F317" s="359" t="s">
        <v>290</v>
      </c>
      <c r="G317" s="359" t="s">
        <v>290</v>
      </c>
      <c r="H317" s="359" t="s">
        <v>290</v>
      </c>
      <c r="I317" s="359" t="s">
        <v>290</v>
      </c>
      <c r="J317" s="359" t="s">
        <v>290</v>
      </c>
      <c r="K317" s="359" t="s">
        <v>290</v>
      </c>
      <c r="L317" s="359" t="s">
        <v>290</v>
      </c>
      <c r="M317" s="359" t="s">
        <v>290</v>
      </c>
      <c r="N317" s="359" t="s">
        <v>290</v>
      </c>
      <c r="O317" s="265"/>
    </row>
    <row r="318" spans="1:15" s="291" customFormat="1" ht="19.5" customHeight="1" x14ac:dyDescent="0.25">
      <c r="A318" s="295" t="s">
        <v>1030</v>
      </c>
      <c r="B318" s="331" t="s">
        <v>655</v>
      </c>
      <c r="C318" s="303" t="s">
        <v>33</v>
      </c>
      <c r="D318" s="359" t="s">
        <v>290</v>
      </c>
      <c r="E318" s="359" t="s">
        <v>290</v>
      </c>
      <c r="F318" s="359" t="s">
        <v>290</v>
      </c>
      <c r="G318" s="359" t="s">
        <v>290</v>
      </c>
      <c r="H318" s="359" t="s">
        <v>290</v>
      </c>
      <c r="I318" s="359" t="s">
        <v>290</v>
      </c>
      <c r="J318" s="359" t="s">
        <v>290</v>
      </c>
      <c r="K318" s="359" t="s">
        <v>290</v>
      </c>
      <c r="L318" s="359" t="s">
        <v>290</v>
      </c>
      <c r="M318" s="359" t="s">
        <v>290</v>
      </c>
      <c r="N318" s="359" t="s">
        <v>290</v>
      </c>
      <c r="O318" s="265"/>
    </row>
    <row r="319" spans="1:15" s="291" customFormat="1" ht="19.5" customHeight="1" thickBot="1" x14ac:dyDescent="0.3">
      <c r="A319" s="300" t="s">
        <v>1031</v>
      </c>
      <c r="B319" s="304" t="s">
        <v>643</v>
      </c>
      <c r="C319" s="305" t="s">
        <v>33</v>
      </c>
      <c r="D319" s="359" t="s">
        <v>290</v>
      </c>
      <c r="E319" s="373" t="s">
        <v>290</v>
      </c>
      <c r="F319" s="359" t="s">
        <v>290</v>
      </c>
      <c r="G319" s="359" t="s">
        <v>290</v>
      </c>
      <c r="H319" s="359" t="s">
        <v>290</v>
      </c>
      <c r="I319" s="359" t="s">
        <v>290</v>
      </c>
      <c r="J319" s="359" t="s">
        <v>290</v>
      </c>
      <c r="K319" s="359" t="s">
        <v>290</v>
      </c>
      <c r="L319" s="359" t="s">
        <v>290</v>
      </c>
      <c r="M319" s="359" t="s">
        <v>290</v>
      </c>
      <c r="N319" s="359" t="s">
        <v>290</v>
      </c>
      <c r="O319" s="265"/>
    </row>
    <row r="320" spans="1:15" s="291" customFormat="1" ht="15.6" customHeight="1" thickBot="1" x14ac:dyDescent="0.3">
      <c r="A320" s="435" t="s">
        <v>576</v>
      </c>
      <c r="B320" s="436"/>
      <c r="C320" s="436"/>
      <c r="D320" s="436"/>
      <c r="E320" s="436"/>
      <c r="F320" s="436"/>
      <c r="G320" s="436"/>
      <c r="H320" s="436"/>
      <c r="I320" s="436"/>
      <c r="J320" s="436"/>
      <c r="K320" s="436"/>
      <c r="L320" s="436"/>
      <c r="M320" s="436"/>
      <c r="N320" s="437"/>
      <c r="O320" s="265"/>
    </row>
    <row r="321" spans="1:14" ht="31.5" x14ac:dyDescent="0.25">
      <c r="A321" s="340" t="s">
        <v>581</v>
      </c>
      <c r="B321" s="341" t="s">
        <v>620</v>
      </c>
      <c r="C321" s="329" t="s">
        <v>290</v>
      </c>
      <c r="D321" s="374"/>
      <c r="E321" s="381" t="s">
        <v>599</v>
      </c>
      <c r="F321" s="382" t="s">
        <v>599</v>
      </c>
      <c r="G321" s="382" t="s">
        <v>599</v>
      </c>
      <c r="H321" s="382" t="s">
        <v>599</v>
      </c>
      <c r="I321" s="382" t="s">
        <v>599</v>
      </c>
      <c r="J321" s="382" t="s">
        <v>599</v>
      </c>
      <c r="K321" s="382" t="s">
        <v>599</v>
      </c>
      <c r="L321" s="382" t="s">
        <v>599</v>
      </c>
      <c r="M321" s="382" t="s">
        <v>599</v>
      </c>
      <c r="N321" s="383" t="s">
        <v>599</v>
      </c>
    </row>
    <row r="322" spans="1:14" x14ac:dyDescent="0.25">
      <c r="A322" s="295" t="s">
        <v>582</v>
      </c>
      <c r="B322" s="298" t="s">
        <v>621</v>
      </c>
      <c r="C322" s="303" t="s">
        <v>36</v>
      </c>
      <c r="D322" s="359" t="s">
        <v>290</v>
      </c>
      <c r="E322" s="359" t="s">
        <v>290</v>
      </c>
      <c r="F322" s="359" t="s">
        <v>290</v>
      </c>
      <c r="G322" s="359" t="s">
        <v>290</v>
      </c>
      <c r="H322" s="359" t="s">
        <v>290</v>
      </c>
      <c r="I322" s="359" t="s">
        <v>290</v>
      </c>
      <c r="J322" s="359" t="s">
        <v>290</v>
      </c>
      <c r="K322" s="359" t="s">
        <v>290</v>
      </c>
      <c r="L322" s="359" t="s">
        <v>290</v>
      </c>
      <c r="M322" s="359" t="s">
        <v>290</v>
      </c>
      <c r="N322" s="359" t="s">
        <v>290</v>
      </c>
    </row>
    <row r="323" spans="1:14" x14ac:dyDescent="0.25">
      <c r="A323" s="295" t="s">
        <v>583</v>
      </c>
      <c r="B323" s="298" t="s">
        <v>622</v>
      </c>
      <c r="C323" s="303" t="s">
        <v>623</v>
      </c>
      <c r="D323" s="359" t="s">
        <v>290</v>
      </c>
      <c r="E323" s="359" t="s">
        <v>290</v>
      </c>
      <c r="F323" s="359" t="s">
        <v>290</v>
      </c>
      <c r="G323" s="359" t="s">
        <v>290</v>
      </c>
      <c r="H323" s="359" t="s">
        <v>290</v>
      </c>
      <c r="I323" s="359" t="s">
        <v>290</v>
      </c>
      <c r="J323" s="359" t="s">
        <v>290</v>
      </c>
      <c r="K323" s="359" t="s">
        <v>290</v>
      </c>
      <c r="L323" s="359" t="s">
        <v>290</v>
      </c>
      <c r="M323" s="359" t="s">
        <v>290</v>
      </c>
      <c r="N323" s="359" t="s">
        <v>290</v>
      </c>
    </row>
    <row r="324" spans="1:14" x14ac:dyDescent="0.25">
      <c r="A324" s="295" t="s">
        <v>584</v>
      </c>
      <c r="B324" s="298" t="s">
        <v>624</v>
      </c>
      <c r="C324" s="303" t="s">
        <v>36</v>
      </c>
      <c r="D324" s="359" t="s">
        <v>290</v>
      </c>
      <c r="E324" s="359" t="s">
        <v>290</v>
      </c>
      <c r="F324" s="359" t="s">
        <v>290</v>
      </c>
      <c r="G324" s="359" t="s">
        <v>290</v>
      </c>
      <c r="H324" s="359" t="s">
        <v>290</v>
      </c>
      <c r="I324" s="359" t="s">
        <v>290</v>
      </c>
      <c r="J324" s="359" t="s">
        <v>290</v>
      </c>
      <c r="K324" s="359" t="s">
        <v>290</v>
      </c>
      <c r="L324" s="359" t="s">
        <v>290</v>
      </c>
      <c r="M324" s="359" t="s">
        <v>290</v>
      </c>
      <c r="N324" s="359" t="s">
        <v>290</v>
      </c>
    </row>
    <row r="325" spans="1:14" x14ac:dyDescent="0.25">
      <c r="A325" s="295" t="s">
        <v>585</v>
      </c>
      <c r="B325" s="298" t="s">
        <v>626</v>
      </c>
      <c r="C325" s="303" t="s">
        <v>623</v>
      </c>
      <c r="D325" s="359" t="s">
        <v>290</v>
      </c>
      <c r="E325" s="359" t="s">
        <v>290</v>
      </c>
      <c r="F325" s="359" t="s">
        <v>290</v>
      </c>
      <c r="G325" s="359" t="s">
        <v>290</v>
      </c>
      <c r="H325" s="359" t="s">
        <v>290</v>
      </c>
      <c r="I325" s="359" t="s">
        <v>290</v>
      </c>
      <c r="J325" s="359" t="s">
        <v>290</v>
      </c>
      <c r="K325" s="359" t="s">
        <v>290</v>
      </c>
      <c r="L325" s="359" t="s">
        <v>290</v>
      </c>
      <c r="M325" s="359" t="s">
        <v>290</v>
      </c>
      <c r="N325" s="359" t="s">
        <v>290</v>
      </c>
    </row>
    <row r="326" spans="1:14" x14ac:dyDescent="0.25">
      <c r="A326" s="295" t="s">
        <v>587</v>
      </c>
      <c r="B326" s="298" t="s">
        <v>625</v>
      </c>
      <c r="C326" s="303" t="s">
        <v>194</v>
      </c>
      <c r="D326" s="359" t="s">
        <v>290</v>
      </c>
      <c r="E326" s="359" t="s">
        <v>290</v>
      </c>
      <c r="F326" s="359" t="s">
        <v>290</v>
      </c>
      <c r="G326" s="359" t="s">
        <v>290</v>
      </c>
      <c r="H326" s="359" t="s">
        <v>290</v>
      </c>
      <c r="I326" s="359" t="s">
        <v>290</v>
      </c>
      <c r="J326" s="359" t="s">
        <v>290</v>
      </c>
      <c r="K326" s="359" t="s">
        <v>290</v>
      </c>
      <c r="L326" s="359" t="s">
        <v>290</v>
      </c>
      <c r="M326" s="359" t="s">
        <v>290</v>
      </c>
      <c r="N326" s="359" t="s">
        <v>290</v>
      </c>
    </row>
    <row r="327" spans="1:14" x14ac:dyDescent="0.25">
      <c r="A327" s="295" t="s">
        <v>721</v>
      </c>
      <c r="B327" s="298" t="s">
        <v>586</v>
      </c>
      <c r="C327" s="303" t="s">
        <v>290</v>
      </c>
      <c r="D327" s="376"/>
      <c r="E327" s="381" t="s">
        <v>599</v>
      </c>
      <c r="F327" s="382" t="s">
        <v>599</v>
      </c>
      <c r="G327" s="382" t="s">
        <v>599</v>
      </c>
      <c r="H327" s="382" t="s">
        <v>599</v>
      </c>
      <c r="I327" s="382" t="s">
        <v>599</v>
      </c>
      <c r="J327" s="382" t="s">
        <v>599</v>
      </c>
      <c r="K327" s="382" t="s">
        <v>599</v>
      </c>
      <c r="L327" s="382" t="s">
        <v>599</v>
      </c>
      <c r="M327" s="382" t="s">
        <v>599</v>
      </c>
      <c r="N327" s="383" t="s">
        <v>599</v>
      </c>
    </row>
    <row r="328" spans="1:14" x14ac:dyDescent="0.25">
      <c r="A328" s="295" t="s">
        <v>722</v>
      </c>
      <c r="B328" s="141" t="s">
        <v>589</v>
      </c>
      <c r="C328" s="303" t="s">
        <v>194</v>
      </c>
      <c r="D328" s="359" t="s">
        <v>290</v>
      </c>
      <c r="E328" s="359" t="s">
        <v>290</v>
      </c>
      <c r="F328" s="359" t="s">
        <v>290</v>
      </c>
      <c r="G328" s="359" t="s">
        <v>290</v>
      </c>
      <c r="H328" s="359" t="s">
        <v>290</v>
      </c>
      <c r="I328" s="359" t="s">
        <v>290</v>
      </c>
      <c r="J328" s="359" t="s">
        <v>290</v>
      </c>
      <c r="K328" s="359" t="s">
        <v>290</v>
      </c>
      <c r="L328" s="359" t="s">
        <v>290</v>
      </c>
      <c r="M328" s="359" t="s">
        <v>290</v>
      </c>
      <c r="N328" s="359" t="s">
        <v>290</v>
      </c>
    </row>
    <row r="329" spans="1:14" x14ac:dyDescent="0.25">
      <c r="A329" s="295" t="s">
        <v>723</v>
      </c>
      <c r="B329" s="141" t="s">
        <v>588</v>
      </c>
      <c r="C329" s="303" t="s">
        <v>37</v>
      </c>
      <c r="D329" s="359" t="s">
        <v>290</v>
      </c>
      <c r="E329" s="359" t="s">
        <v>290</v>
      </c>
      <c r="F329" s="359" t="s">
        <v>290</v>
      </c>
      <c r="G329" s="359" t="s">
        <v>290</v>
      </c>
      <c r="H329" s="359" t="s">
        <v>290</v>
      </c>
      <c r="I329" s="359" t="s">
        <v>290</v>
      </c>
      <c r="J329" s="359" t="s">
        <v>290</v>
      </c>
      <c r="K329" s="359" t="s">
        <v>290</v>
      </c>
      <c r="L329" s="359" t="s">
        <v>290</v>
      </c>
      <c r="M329" s="359" t="s">
        <v>290</v>
      </c>
      <c r="N329" s="359" t="s">
        <v>290</v>
      </c>
    </row>
    <row r="330" spans="1:14" x14ac:dyDescent="0.25">
      <c r="A330" s="295" t="s">
        <v>724</v>
      </c>
      <c r="B330" s="298" t="s">
        <v>930</v>
      </c>
      <c r="C330" s="303" t="s">
        <v>290</v>
      </c>
      <c r="D330" s="376"/>
      <c r="E330" s="381" t="s">
        <v>599</v>
      </c>
      <c r="F330" s="382" t="s">
        <v>599</v>
      </c>
      <c r="G330" s="382" t="s">
        <v>599</v>
      </c>
      <c r="H330" s="382" t="s">
        <v>599</v>
      </c>
      <c r="I330" s="382" t="s">
        <v>599</v>
      </c>
      <c r="J330" s="382" t="s">
        <v>599</v>
      </c>
      <c r="K330" s="382" t="s">
        <v>599</v>
      </c>
      <c r="L330" s="382" t="s">
        <v>599</v>
      </c>
      <c r="M330" s="382" t="s">
        <v>599</v>
      </c>
      <c r="N330" s="383" t="s">
        <v>599</v>
      </c>
    </row>
    <row r="331" spans="1:14" x14ac:dyDescent="0.25">
      <c r="A331" s="295" t="s">
        <v>725</v>
      </c>
      <c r="B331" s="141" t="s">
        <v>589</v>
      </c>
      <c r="C331" s="303" t="s">
        <v>194</v>
      </c>
      <c r="D331" s="359" t="s">
        <v>290</v>
      </c>
      <c r="E331" s="359" t="s">
        <v>290</v>
      </c>
      <c r="F331" s="359" t="s">
        <v>290</v>
      </c>
      <c r="G331" s="359" t="s">
        <v>290</v>
      </c>
      <c r="H331" s="359" t="s">
        <v>290</v>
      </c>
      <c r="I331" s="359" t="s">
        <v>290</v>
      </c>
      <c r="J331" s="359" t="s">
        <v>290</v>
      </c>
      <c r="K331" s="359" t="s">
        <v>290</v>
      </c>
      <c r="L331" s="359" t="s">
        <v>290</v>
      </c>
      <c r="M331" s="359" t="s">
        <v>290</v>
      </c>
      <c r="N331" s="359" t="s">
        <v>290</v>
      </c>
    </row>
    <row r="332" spans="1:14" x14ac:dyDescent="0.25">
      <c r="A332" s="295" t="s">
        <v>726</v>
      </c>
      <c r="B332" s="141" t="s">
        <v>590</v>
      </c>
      <c r="C332" s="303" t="s">
        <v>36</v>
      </c>
      <c r="D332" s="359" t="s">
        <v>290</v>
      </c>
      <c r="E332" s="359" t="s">
        <v>290</v>
      </c>
      <c r="F332" s="359" t="s">
        <v>290</v>
      </c>
      <c r="G332" s="359" t="s">
        <v>290</v>
      </c>
      <c r="H332" s="359" t="s">
        <v>290</v>
      </c>
      <c r="I332" s="359" t="s">
        <v>290</v>
      </c>
      <c r="J332" s="359" t="s">
        <v>290</v>
      </c>
      <c r="K332" s="359" t="s">
        <v>290</v>
      </c>
      <c r="L332" s="359" t="s">
        <v>290</v>
      </c>
      <c r="M332" s="359" t="s">
        <v>290</v>
      </c>
      <c r="N332" s="359" t="s">
        <v>290</v>
      </c>
    </row>
    <row r="333" spans="1:14" x14ac:dyDescent="0.25">
      <c r="A333" s="295" t="s">
        <v>727</v>
      </c>
      <c r="B333" s="141" t="s">
        <v>588</v>
      </c>
      <c r="C333" s="303" t="s">
        <v>37</v>
      </c>
      <c r="D333" s="359" t="s">
        <v>290</v>
      </c>
      <c r="E333" s="359" t="s">
        <v>290</v>
      </c>
      <c r="F333" s="359" t="s">
        <v>290</v>
      </c>
      <c r="G333" s="359" t="s">
        <v>290</v>
      </c>
      <c r="H333" s="359" t="s">
        <v>290</v>
      </c>
      <c r="I333" s="359" t="s">
        <v>290</v>
      </c>
      <c r="J333" s="359" t="s">
        <v>290</v>
      </c>
      <c r="K333" s="359" t="s">
        <v>290</v>
      </c>
      <c r="L333" s="359" t="s">
        <v>290</v>
      </c>
      <c r="M333" s="359" t="s">
        <v>290</v>
      </c>
      <c r="N333" s="359" t="s">
        <v>290</v>
      </c>
    </row>
    <row r="334" spans="1:14" x14ac:dyDescent="0.25">
      <c r="A334" s="295" t="s">
        <v>728</v>
      </c>
      <c r="B334" s="298" t="s">
        <v>34</v>
      </c>
      <c r="C334" s="303" t="s">
        <v>290</v>
      </c>
      <c r="D334" s="376"/>
      <c r="E334" s="381" t="s">
        <v>599</v>
      </c>
      <c r="F334" s="382" t="s">
        <v>599</v>
      </c>
      <c r="G334" s="382" t="s">
        <v>599</v>
      </c>
      <c r="H334" s="382" t="s">
        <v>599</v>
      </c>
      <c r="I334" s="382" t="s">
        <v>599</v>
      </c>
      <c r="J334" s="382" t="s">
        <v>599</v>
      </c>
      <c r="K334" s="382" t="s">
        <v>599</v>
      </c>
      <c r="L334" s="382" t="s">
        <v>599</v>
      </c>
      <c r="M334" s="382" t="s">
        <v>599</v>
      </c>
      <c r="N334" s="383" t="s">
        <v>599</v>
      </c>
    </row>
    <row r="335" spans="1:14" x14ac:dyDescent="0.25">
      <c r="A335" s="295" t="s">
        <v>729</v>
      </c>
      <c r="B335" s="141" t="s">
        <v>589</v>
      </c>
      <c r="C335" s="303" t="s">
        <v>194</v>
      </c>
      <c r="D335" s="359" t="s">
        <v>290</v>
      </c>
      <c r="E335" s="359" t="s">
        <v>290</v>
      </c>
      <c r="F335" s="359" t="s">
        <v>290</v>
      </c>
      <c r="G335" s="359" t="s">
        <v>290</v>
      </c>
      <c r="H335" s="359" t="s">
        <v>290</v>
      </c>
      <c r="I335" s="359" t="s">
        <v>290</v>
      </c>
      <c r="J335" s="359" t="s">
        <v>290</v>
      </c>
      <c r="K335" s="359" t="s">
        <v>290</v>
      </c>
      <c r="L335" s="359" t="s">
        <v>290</v>
      </c>
      <c r="M335" s="359" t="s">
        <v>290</v>
      </c>
      <c r="N335" s="359" t="s">
        <v>290</v>
      </c>
    </row>
    <row r="336" spans="1:14" x14ac:dyDescent="0.25">
      <c r="A336" s="295" t="s">
        <v>730</v>
      </c>
      <c r="B336" s="141" t="s">
        <v>588</v>
      </c>
      <c r="C336" s="303" t="s">
        <v>37</v>
      </c>
      <c r="D336" s="359" t="s">
        <v>290</v>
      </c>
      <c r="E336" s="359" t="s">
        <v>290</v>
      </c>
      <c r="F336" s="359" t="s">
        <v>290</v>
      </c>
      <c r="G336" s="359" t="s">
        <v>290</v>
      </c>
      <c r="H336" s="359" t="s">
        <v>290</v>
      </c>
      <c r="I336" s="359" t="s">
        <v>290</v>
      </c>
      <c r="J336" s="359" t="s">
        <v>290</v>
      </c>
      <c r="K336" s="359" t="s">
        <v>290</v>
      </c>
      <c r="L336" s="359" t="s">
        <v>290</v>
      </c>
      <c r="M336" s="359" t="s">
        <v>290</v>
      </c>
      <c r="N336" s="359" t="s">
        <v>290</v>
      </c>
    </row>
    <row r="337" spans="1:14" x14ac:dyDescent="0.25">
      <c r="A337" s="295" t="s">
        <v>731</v>
      </c>
      <c r="B337" s="298" t="s">
        <v>35</v>
      </c>
      <c r="C337" s="303" t="s">
        <v>290</v>
      </c>
      <c r="D337" s="376"/>
      <c r="E337" s="381" t="s">
        <v>599</v>
      </c>
      <c r="F337" s="382" t="s">
        <v>599</v>
      </c>
      <c r="G337" s="382" t="s">
        <v>599</v>
      </c>
      <c r="H337" s="382" t="s">
        <v>599</v>
      </c>
      <c r="I337" s="382" t="s">
        <v>599</v>
      </c>
      <c r="J337" s="382" t="s">
        <v>599</v>
      </c>
      <c r="K337" s="382" t="s">
        <v>599</v>
      </c>
      <c r="L337" s="382" t="s">
        <v>599</v>
      </c>
      <c r="M337" s="382" t="s">
        <v>599</v>
      </c>
      <c r="N337" s="383" t="s">
        <v>599</v>
      </c>
    </row>
    <row r="338" spans="1:14" x14ac:dyDescent="0.25">
      <c r="A338" s="295" t="s">
        <v>732</v>
      </c>
      <c r="B338" s="141" t="s">
        <v>589</v>
      </c>
      <c r="C338" s="303" t="s">
        <v>194</v>
      </c>
      <c r="D338" s="359" t="s">
        <v>290</v>
      </c>
      <c r="E338" s="359" t="s">
        <v>290</v>
      </c>
      <c r="F338" s="359" t="s">
        <v>290</v>
      </c>
      <c r="G338" s="359" t="s">
        <v>290</v>
      </c>
      <c r="H338" s="359" t="s">
        <v>290</v>
      </c>
      <c r="I338" s="359" t="s">
        <v>290</v>
      </c>
      <c r="J338" s="359" t="s">
        <v>290</v>
      </c>
      <c r="K338" s="359" t="s">
        <v>290</v>
      </c>
      <c r="L338" s="359" t="s">
        <v>290</v>
      </c>
      <c r="M338" s="359" t="s">
        <v>290</v>
      </c>
      <c r="N338" s="359" t="s">
        <v>290</v>
      </c>
    </row>
    <row r="339" spans="1:14" x14ac:dyDescent="0.25">
      <c r="A339" s="295" t="s">
        <v>733</v>
      </c>
      <c r="B339" s="141" t="s">
        <v>590</v>
      </c>
      <c r="C339" s="303" t="s">
        <v>36</v>
      </c>
      <c r="D339" s="359" t="s">
        <v>290</v>
      </c>
      <c r="E339" s="359" t="s">
        <v>290</v>
      </c>
      <c r="F339" s="359" t="s">
        <v>290</v>
      </c>
      <c r="G339" s="359" t="s">
        <v>290</v>
      </c>
      <c r="H339" s="359" t="s">
        <v>290</v>
      </c>
      <c r="I339" s="359" t="s">
        <v>290</v>
      </c>
      <c r="J339" s="359" t="s">
        <v>290</v>
      </c>
      <c r="K339" s="359" t="s">
        <v>290</v>
      </c>
      <c r="L339" s="359" t="s">
        <v>290</v>
      </c>
      <c r="M339" s="359" t="s">
        <v>290</v>
      </c>
      <c r="N339" s="359" t="s">
        <v>290</v>
      </c>
    </row>
    <row r="340" spans="1:14" x14ac:dyDescent="0.25">
      <c r="A340" s="295" t="s">
        <v>734</v>
      </c>
      <c r="B340" s="141" t="s">
        <v>588</v>
      </c>
      <c r="C340" s="303" t="s">
        <v>37</v>
      </c>
      <c r="D340" s="359" t="s">
        <v>290</v>
      </c>
      <c r="E340" s="359" t="s">
        <v>290</v>
      </c>
      <c r="F340" s="359" t="s">
        <v>290</v>
      </c>
      <c r="G340" s="359" t="s">
        <v>290</v>
      </c>
      <c r="H340" s="359" t="s">
        <v>290</v>
      </c>
      <c r="I340" s="359" t="s">
        <v>290</v>
      </c>
      <c r="J340" s="359" t="s">
        <v>290</v>
      </c>
      <c r="K340" s="359" t="s">
        <v>290</v>
      </c>
      <c r="L340" s="359" t="s">
        <v>290</v>
      </c>
      <c r="M340" s="359" t="s">
        <v>290</v>
      </c>
      <c r="N340" s="359" t="s">
        <v>290</v>
      </c>
    </row>
    <row r="341" spans="1:14" x14ac:dyDescent="0.25">
      <c r="A341" s="342" t="s">
        <v>591</v>
      </c>
      <c r="B341" s="347" t="s">
        <v>627</v>
      </c>
      <c r="C341" s="343" t="s">
        <v>290</v>
      </c>
      <c r="D341" s="386"/>
      <c r="E341" s="384" t="s">
        <v>599</v>
      </c>
      <c r="F341" s="385" t="s">
        <v>599</v>
      </c>
      <c r="G341" s="385" t="s">
        <v>599</v>
      </c>
      <c r="H341" s="385" t="s">
        <v>599</v>
      </c>
      <c r="I341" s="385" t="s">
        <v>599</v>
      </c>
      <c r="J341" s="385" t="s">
        <v>599</v>
      </c>
      <c r="K341" s="385" t="s">
        <v>599</v>
      </c>
      <c r="L341" s="385" t="s">
        <v>599</v>
      </c>
      <c r="M341" s="382" t="s">
        <v>599</v>
      </c>
      <c r="N341" s="382" t="s">
        <v>599</v>
      </c>
    </row>
    <row r="342" spans="1:14" ht="31.5" x14ac:dyDescent="0.25">
      <c r="A342" s="295" t="s">
        <v>593</v>
      </c>
      <c r="B342" s="298" t="s">
        <v>1077</v>
      </c>
      <c r="C342" s="303" t="s">
        <v>194</v>
      </c>
      <c r="D342" s="398">
        <v>601.9</v>
      </c>
      <c r="E342" s="377">
        <v>651.03</v>
      </c>
      <c r="F342" s="366">
        <v>670.79</v>
      </c>
      <c r="G342" s="366">
        <v>679.14700000000005</v>
      </c>
      <c r="H342" s="366">
        <v>656.62</v>
      </c>
      <c r="I342" s="366">
        <v>670.38</v>
      </c>
      <c r="J342" s="366">
        <v>606.15</v>
      </c>
      <c r="K342" s="366">
        <v>670.38</v>
      </c>
      <c r="L342" s="366">
        <v>585.70000000000005</v>
      </c>
      <c r="M342" s="370">
        <f>SUM(G342+I342+K342)</f>
        <v>2019.9070000000002</v>
      </c>
      <c r="N342" s="371">
        <f>SUM(H342+J342+L342)</f>
        <v>1848.47</v>
      </c>
    </row>
    <row r="343" spans="1:14" ht="31.5" x14ac:dyDescent="0.25">
      <c r="A343" s="295" t="s">
        <v>735</v>
      </c>
      <c r="B343" s="141" t="s">
        <v>1078</v>
      </c>
      <c r="C343" s="303" t="s">
        <v>194</v>
      </c>
      <c r="D343" s="359" t="s">
        <v>290</v>
      </c>
      <c r="E343" s="359" t="s">
        <v>290</v>
      </c>
      <c r="F343" s="359" t="s">
        <v>290</v>
      </c>
      <c r="G343" s="359" t="s">
        <v>290</v>
      </c>
      <c r="H343" s="359" t="s">
        <v>290</v>
      </c>
      <c r="I343" s="359" t="s">
        <v>290</v>
      </c>
      <c r="J343" s="359" t="s">
        <v>290</v>
      </c>
      <c r="K343" s="359" t="s">
        <v>290</v>
      </c>
      <c r="L343" s="359" t="s">
        <v>290</v>
      </c>
      <c r="M343" s="359" t="s">
        <v>290</v>
      </c>
      <c r="N343" s="359" t="s">
        <v>290</v>
      </c>
    </row>
    <row r="344" spans="1:14" x14ac:dyDescent="0.25">
      <c r="A344" s="295" t="s">
        <v>927</v>
      </c>
      <c r="B344" s="331" t="s">
        <v>982</v>
      </c>
      <c r="C344" s="303" t="s">
        <v>194</v>
      </c>
      <c r="D344" s="359" t="s">
        <v>290</v>
      </c>
      <c r="E344" s="359" t="s">
        <v>290</v>
      </c>
      <c r="F344" s="359" t="s">
        <v>290</v>
      </c>
      <c r="G344" s="359" t="s">
        <v>290</v>
      </c>
      <c r="H344" s="359" t="s">
        <v>290</v>
      </c>
      <c r="I344" s="359" t="s">
        <v>290</v>
      </c>
      <c r="J344" s="359" t="s">
        <v>290</v>
      </c>
      <c r="K344" s="359" t="s">
        <v>290</v>
      </c>
      <c r="L344" s="359" t="s">
        <v>290</v>
      </c>
      <c r="M344" s="359" t="s">
        <v>290</v>
      </c>
      <c r="N344" s="359" t="s">
        <v>290</v>
      </c>
    </row>
    <row r="345" spans="1:14" x14ac:dyDescent="0.25">
      <c r="A345" s="295" t="s">
        <v>926</v>
      </c>
      <c r="B345" s="331" t="s">
        <v>983</v>
      </c>
      <c r="C345" s="303" t="s">
        <v>194</v>
      </c>
      <c r="D345" s="359" t="s">
        <v>290</v>
      </c>
      <c r="E345" s="359" t="s">
        <v>290</v>
      </c>
      <c r="F345" s="359" t="s">
        <v>290</v>
      </c>
      <c r="G345" s="359" t="s">
        <v>290</v>
      </c>
      <c r="H345" s="359" t="s">
        <v>290</v>
      </c>
      <c r="I345" s="359" t="s">
        <v>290</v>
      </c>
      <c r="J345" s="359" t="s">
        <v>290</v>
      </c>
      <c r="K345" s="359" t="s">
        <v>290</v>
      </c>
      <c r="L345" s="359" t="s">
        <v>290</v>
      </c>
      <c r="M345" s="372" t="s">
        <v>290</v>
      </c>
      <c r="N345" s="372" t="s">
        <v>290</v>
      </c>
    </row>
    <row r="346" spans="1:14" x14ac:dyDescent="0.25">
      <c r="A346" s="295" t="s">
        <v>893</v>
      </c>
      <c r="B346" s="298" t="s">
        <v>1032</v>
      </c>
      <c r="C346" s="303" t="s">
        <v>194</v>
      </c>
      <c r="D346" s="376">
        <v>113.7</v>
      </c>
      <c r="E346" s="377">
        <v>120.31</v>
      </c>
      <c r="F346" s="366">
        <v>113.09699999999999</v>
      </c>
      <c r="G346" s="366">
        <v>88.204999999999998</v>
      </c>
      <c r="H346" s="366">
        <v>108.129</v>
      </c>
      <c r="I346" s="366">
        <v>201.839</v>
      </c>
      <c r="J346" s="366">
        <v>96.63</v>
      </c>
      <c r="K346" s="366">
        <v>201.84</v>
      </c>
      <c r="L346" s="366">
        <v>89.07</v>
      </c>
      <c r="M346" s="366">
        <f>SUM(G346+I346+K346)</f>
        <v>491.88400000000001</v>
      </c>
      <c r="N346" s="367">
        <f>SUM(H346+J346+L346)</f>
        <v>293.82900000000001</v>
      </c>
    </row>
    <row r="347" spans="1:14" x14ac:dyDescent="0.25">
      <c r="A347" s="295" t="s">
        <v>894</v>
      </c>
      <c r="B347" s="298" t="s">
        <v>1079</v>
      </c>
      <c r="C347" s="303" t="s">
        <v>36</v>
      </c>
      <c r="D347" s="359" t="s">
        <v>290</v>
      </c>
      <c r="E347" s="359" t="s">
        <v>290</v>
      </c>
      <c r="F347" s="359" t="s">
        <v>290</v>
      </c>
      <c r="G347" s="359" t="s">
        <v>290</v>
      </c>
      <c r="H347" s="359" t="s">
        <v>290</v>
      </c>
      <c r="I347" s="359" t="s">
        <v>290</v>
      </c>
      <c r="J347" s="359" t="s">
        <v>290</v>
      </c>
      <c r="K347" s="359" t="s">
        <v>290</v>
      </c>
      <c r="L347" s="359" t="s">
        <v>290</v>
      </c>
      <c r="M347" s="359" t="s">
        <v>290</v>
      </c>
      <c r="N347" s="359" t="s">
        <v>290</v>
      </c>
    </row>
    <row r="348" spans="1:14" ht="31.5" x14ac:dyDescent="0.25">
      <c r="A348" s="295" t="s">
        <v>895</v>
      </c>
      <c r="B348" s="141" t="s">
        <v>1080</v>
      </c>
      <c r="C348" s="303" t="s">
        <v>36</v>
      </c>
      <c r="D348" s="359" t="s">
        <v>290</v>
      </c>
      <c r="E348" s="359" t="s">
        <v>290</v>
      </c>
      <c r="F348" s="359" t="s">
        <v>290</v>
      </c>
      <c r="G348" s="359" t="s">
        <v>290</v>
      </c>
      <c r="H348" s="359" t="s">
        <v>290</v>
      </c>
      <c r="I348" s="359" t="s">
        <v>290</v>
      </c>
      <c r="J348" s="359" t="s">
        <v>290</v>
      </c>
      <c r="K348" s="359" t="s">
        <v>290</v>
      </c>
      <c r="L348" s="359" t="s">
        <v>290</v>
      </c>
      <c r="M348" s="359" t="s">
        <v>290</v>
      </c>
      <c r="N348" s="359" t="s">
        <v>290</v>
      </c>
    </row>
    <row r="349" spans="1:14" x14ac:dyDescent="0.25">
      <c r="A349" s="295" t="s">
        <v>928</v>
      </c>
      <c r="B349" s="331" t="s">
        <v>982</v>
      </c>
      <c r="C349" s="303" t="s">
        <v>36</v>
      </c>
      <c r="D349" s="359" t="s">
        <v>290</v>
      </c>
      <c r="E349" s="359" t="s">
        <v>290</v>
      </c>
      <c r="F349" s="359" t="s">
        <v>290</v>
      </c>
      <c r="G349" s="359" t="s">
        <v>290</v>
      </c>
      <c r="H349" s="359" t="s">
        <v>290</v>
      </c>
      <c r="I349" s="359" t="s">
        <v>290</v>
      </c>
      <c r="J349" s="359" t="s">
        <v>290</v>
      </c>
      <c r="K349" s="359" t="s">
        <v>290</v>
      </c>
      <c r="L349" s="359" t="s">
        <v>290</v>
      </c>
      <c r="M349" s="359" t="s">
        <v>290</v>
      </c>
      <c r="N349" s="359" t="s">
        <v>290</v>
      </c>
    </row>
    <row r="350" spans="1:14" x14ac:dyDescent="0.25">
      <c r="A350" s="295" t="s">
        <v>929</v>
      </c>
      <c r="B350" s="331" t="s">
        <v>983</v>
      </c>
      <c r="C350" s="303" t="s">
        <v>36</v>
      </c>
      <c r="D350" s="359" t="s">
        <v>290</v>
      </c>
      <c r="E350" s="359" t="s">
        <v>290</v>
      </c>
      <c r="F350" s="359" t="s">
        <v>290</v>
      </c>
      <c r="G350" s="359" t="s">
        <v>290</v>
      </c>
      <c r="H350" s="359" t="s">
        <v>290</v>
      </c>
      <c r="I350" s="359" t="s">
        <v>290</v>
      </c>
      <c r="J350" s="359" t="s">
        <v>290</v>
      </c>
      <c r="K350" s="359" t="s">
        <v>290</v>
      </c>
      <c r="L350" s="359" t="s">
        <v>290</v>
      </c>
      <c r="M350" s="359" t="s">
        <v>290</v>
      </c>
      <c r="N350" s="359" t="s">
        <v>290</v>
      </c>
    </row>
    <row r="351" spans="1:14" x14ac:dyDescent="0.25">
      <c r="A351" s="295" t="s">
        <v>896</v>
      </c>
      <c r="B351" s="298" t="s">
        <v>985</v>
      </c>
      <c r="C351" s="303" t="s">
        <v>984</v>
      </c>
      <c r="D351" s="376">
        <v>8961.65</v>
      </c>
      <c r="E351" s="377">
        <v>8961.65</v>
      </c>
      <c r="F351" s="366">
        <v>9017.5499999999993</v>
      </c>
      <c r="G351" s="366">
        <v>9267.5499999999993</v>
      </c>
      <c r="H351" s="366">
        <v>9267.5499999999993</v>
      </c>
      <c r="I351" s="366">
        <v>9267.5499999999993</v>
      </c>
      <c r="J351" s="366">
        <v>9049.15</v>
      </c>
      <c r="K351" s="366">
        <v>9382</v>
      </c>
      <c r="L351" s="366">
        <v>9049.15</v>
      </c>
      <c r="M351" s="366">
        <v>9049.15</v>
      </c>
      <c r="N351" s="367">
        <v>9085.15</v>
      </c>
    </row>
    <row r="352" spans="1:14" ht="31.5" x14ac:dyDescent="0.25">
      <c r="A352" s="295" t="s">
        <v>897</v>
      </c>
      <c r="B352" s="298" t="s">
        <v>1039</v>
      </c>
      <c r="C352" s="303" t="s">
        <v>766</v>
      </c>
      <c r="D352" s="398">
        <v>1065.82</v>
      </c>
      <c r="E352" s="377">
        <v>537.07000000000005</v>
      </c>
      <c r="F352" s="366">
        <v>468.24</v>
      </c>
      <c r="G352" s="366">
        <v>510.22</v>
      </c>
      <c r="H352" s="366">
        <v>414.51</v>
      </c>
      <c r="I352" s="366">
        <v>1091.53</v>
      </c>
      <c r="J352" s="366">
        <v>572.79999999999995</v>
      </c>
      <c r="K352" s="366">
        <v>1182.45</v>
      </c>
      <c r="L352" s="366">
        <v>770.7</v>
      </c>
      <c r="M352" s="370">
        <f>SUM(G352+I352+K352)</f>
        <v>2784.2</v>
      </c>
      <c r="N352" s="371">
        <f>SUM(H352+J352+L352)</f>
        <v>1758.01</v>
      </c>
    </row>
    <row r="353" spans="1:14" x14ac:dyDescent="0.25">
      <c r="A353" s="295" t="s">
        <v>594</v>
      </c>
      <c r="B353" s="344" t="s">
        <v>592</v>
      </c>
      <c r="C353" s="303" t="s">
        <v>290</v>
      </c>
      <c r="D353" s="376"/>
      <c r="E353" s="381" t="s">
        <v>599</v>
      </c>
      <c r="F353" s="382" t="s">
        <v>599</v>
      </c>
      <c r="G353" s="382" t="s">
        <v>599</v>
      </c>
      <c r="H353" s="382" t="s">
        <v>599</v>
      </c>
      <c r="I353" s="382" t="s">
        <v>599</v>
      </c>
      <c r="J353" s="382" t="s">
        <v>599</v>
      </c>
      <c r="K353" s="382" t="s">
        <v>599</v>
      </c>
      <c r="L353" s="382" t="s">
        <v>599</v>
      </c>
      <c r="M353" s="382" t="s">
        <v>599</v>
      </c>
      <c r="N353" s="383" t="s">
        <v>599</v>
      </c>
    </row>
    <row r="354" spans="1:14" x14ac:dyDescent="0.25">
      <c r="A354" s="295" t="s">
        <v>596</v>
      </c>
      <c r="B354" s="298" t="s">
        <v>640</v>
      </c>
      <c r="C354" s="303" t="s">
        <v>194</v>
      </c>
      <c r="D354" s="359" t="s">
        <v>290</v>
      </c>
      <c r="E354" s="359" t="s">
        <v>290</v>
      </c>
      <c r="F354" s="359" t="s">
        <v>290</v>
      </c>
      <c r="G354" s="359" t="s">
        <v>290</v>
      </c>
      <c r="H354" s="359" t="s">
        <v>290</v>
      </c>
      <c r="I354" s="359" t="s">
        <v>290</v>
      </c>
      <c r="J354" s="359" t="s">
        <v>290</v>
      </c>
      <c r="K354" s="359" t="s">
        <v>290</v>
      </c>
      <c r="L354" s="359" t="s">
        <v>290</v>
      </c>
      <c r="M354" s="359" t="s">
        <v>290</v>
      </c>
      <c r="N354" s="359" t="s">
        <v>290</v>
      </c>
    </row>
    <row r="355" spans="1:14" x14ac:dyDescent="0.25">
      <c r="A355" s="295" t="s">
        <v>597</v>
      </c>
      <c r="B355" s="298" t="s">
        <v>641</v>
      </c>
      <c r="C355" s="303" t="s">
        <v>623</v>
      </c>
      <c r="D355" s="359" t="s">
        <v>290</v>
      </c>
      <c r="E355" s="359" t="s">
        <v>290</v>
      </c>
      <c r="F355" s="359" t="s">
        <v>290</v>
      </c>
      <c r="G355" s="359" t="s">
        <v>290</v>
      </c>
      <c r="H355" s="359" t="s">
        <v>290</v>
      </c>
      <c r="I355" s="359" t="s">
        <v>290</v>
      </c>
      <c r="J355" s="359" t="s">
        <v>290</v>
      </c>
      <c r="K355" s="359" t="s">
        <v>290</v>
      </c>
      <c r="L355" s="359" t="s">
        <v>290</v>
      </c>
      <c r="M355" s="359" t="s">
        <v>290</v>
      </c>
      <c r="N355" s="359" t="s">
        <v>290</v>
      </c>
    </row>
    <row r="356" spans="1:14" ht="47.25" x14ac:dyDescent="0.25">
      <c r="A356" s="295" t="s">
        <v>647</v>
      </c>
      <c r="B356" s="298" t="s">
        <v>986</v>
      </c>
      <c r="C356" s="303" t="s">
        <v>766</v>
      </c>
      <c r="D356" s="359" t="s">
        <v>290</v>
      </c>
      <c r="E356" s="359" t="s">
        <v>290</v>
      </c>
      <c r="F356" s="359" t="s">
        <v>290</v>
      </c>
      <c r="G356" s="359" t="s">
        <v>290</v>
      </c>
      <c r="H356" s="359" t="s">
        <v>290</v>
      </c>
      <c r="I356" s="359" t="s">
        <v>290</v>
      </c>
      <c r="J356" s="359" t="s">
        <v>290</v>
      </c>
      <c r="K356" s="359" t="s">
        <v>290</v>
      </c>
      <c r="L356" s="359" t="s">
        <v>290</v>
      </c>
      <c r="M356" s="359" t="s">
        <v>290</v>
      </c>
      <c r="N356" s="359" t="s">
        <v>290</v>
      </c>
    </row>
    <row r="357" spans="1:14" ht="31.5" x14ac:dyDescent="0.25">
      <c r="A357" s="295" t="s">
        <v>736</v>
      </c>
      <c r="B357" s="298" t="s">
        <v>1033</v>
      </c>
      <c r="C357" s="303" t="s">
        <v>766</v>
      </c>
      <c r="D357" s="359" t="s">
        <v>290</v>
      </c>
      <c r="E357" s="359" t="s">
        <v>290</v>
      </c>
      <c r="F357" s="359" t="s">
        <v>290</v>
      </c>
      <c r="G357" s="359" t="s">
        <v>290</v>
      </c>
      <c r="H357" s="359" t="s">
        <v>290</v>
      </c>
      <c r="I357" s="359" t="s">
        <v>290</v>
      </c>
      <c r="J357" s="359" t="s">
        <v>290</v>
      </c>
      <c r="K357" s="359" t="s">
        <v>290</v>
      </c>
      <c r="L357" s="359" t="s">
        <v>290</v>
      </c>
      <c r="M357" s="359" t="s">
        <v>290</v>
      </c>
      <c r="N357" s="359" t="s">
        <v>290</v>
      </c>
    </row>
    <row r="358" spans="1:14" x14ac:dyDescent="0.25">
      <c r="A358" s="295" t="s">
        <v>598</v>
      </c>
      <c r="B358" s="344" t="s">
        <v>595</v>
      </c>
      <c r="C358" s="346" t="s">
        <v>290</v>
      </c>
      <c r="D358" s="387"/>
      <c r="E358" s="381" t="s">
        <v>599</v>
      </c>
      <c r="F358" s="382" t="s">
        <v>599</v>
      </c>
      <c r="G358" s="382" t="s">
        <v>599</v>
      </c>
      <c r="H358" s="382" t="s">
        <v>599</v>
      </c>
      <c r="I358" s="382" t="s">
        <v>599</v>
      </c>
      <c r="J358" s="382" t="s">
        <v>599</v>
      </c>
      <c r="K358" s="382" t="s">
        <v>599</v>
      </c>
      <c r="L358" s="382" t="s">
        <v>599</v>
      </c>
      <c r="M358" s="382" t="s">
        <v>599</v>
      </c>
      <c r="N358" s="383" t="s">
        <v>599</v>
      </c>
    </row>
    <row r="359" spans="1:14" ht="18" customHeight="1" x14ac:dyDescent="0.25">
      <c r="A359" s="295" t="s">
        <v>737</v>
      </c>
      <c r="B359" s="298" t="s">
        <v>755</v>
      </c>
      <c r="C359" s="303" t="s">
        <v>36</v>
      </c>
      <c r="D359" s="359" t="s">
        <v>290</v>
      </c>
      <c r="E359" s="359" t="s">
        <v>290</v>
      </c>
      <c r="F359" s="359" t="s">
        <v>290</v>
      </c>
      <c r="G359" s="359" t="s">
        <v>290</v>
      </c>
      <c r="H359" s="359" t="s">
        <v>290</v>
      </c>
      <c r="I359" s="359" t="s">
        <v>290</v>
      </c>
      <c r="J359" s="359" t="s">
        <v>290</v>
      </c>
      <c r="K359" s="359" t="s">
        <v>290</v>
      </c>
      <c r="L359" s="359" t="s">
        <v>290</v>
      </c>
      <c r="M359" s="359" t="s">
        <v>290</v>
      </c>
      <c r="N359" s="359" t="s">
        <v>290</v>
      </c>
    </row>
    <row r="360" spans="1:14" ht="47.25" x14ac:dyDescent="0.25">
      <c r="A360" s="295" t="s">
        <v>738</v>
      </c>
      <c r="B360" s="141" t="s">
        <v>898</v>
      </c>
      <c r="C360" s="303" t="s">
        <v>36</v>
      </c>
      <c r="D360" s="359" t="s">
        <v>290</v>
      </c>
      <c r="E360" s="359" t="s">
        <v>290</v>
      </c>
      <c r="F360" s="359" t="s">
        <v>290</v>
      </c>
      <c r="G360" s="359" t="s">
        <v>290</v>
      </c>
      <c r="H360" s="359" t="s">
        <v>290</v>
      </c>
      <c r="I360" s="359" t="s">
        <v>290</v>
      </c>
      <c r="J360" s="359" t="s">
        <v>290</v>
      </c>
      <c r="K360" s="359" t="s">
        <v>290</v>
      </c>
      <c r="L360" s="359" t="s">
        <v>290</v>
      </c>
      <c r="M360" s="359" t="s">
        <v>290</v>
      </c>
      <c r="N360" s="359" t="s">
        <v>290</v>
      </c>
    </row>
    <row r="361" spans="1:14" ht="47.25" x14ac:dyDescent="0.25">
      <c r="A361" s="295" t="s">
        <v>739</v>
      </c>
      <c r="B361" s="141" t="s">
        <v>899</v>
      </c>
      <c r="C361" s="303" t="s">
        <v>36</v>
      </c>
      <c r="D361" s="359" t="s">
        <v>290</v>
      </c>
      <c r="E361" s="359" t="s">
        <v>290</v>
      </c>
      <c r="F361" s="359" t="s">
        <v>290</v>
      </c>
      <c r="G361" s="359" t="s">
        <v>290</v>
      </c>
      <c r="H361" s="359" t="s">
        <v>290</v>
      </c>
      <c r="I361" s="359" t="s">
        <v>290</v>
      </c>
      <c r="J361" s="359" t="s">
        <v>290</v>
      </c>
      <c r="K361" s="359" t="s">
        <v>290</v>
      </c>
      <c r="L361" s="359" t="s">
        <v>290</v>
      </c>
      <c r="M361" s="359" t="s">
        <v>290</v>
      </c>
      <c r="N361" s="359" t="s">
        <v>290</v>
      </c>
    </row>
    <row r="362" spans="1:14" ht="31.5" x14ac:dyDescent="0.25">
      <c r="A362" s="295" t="s">
        <v>740</v>
      </c>
      <c r="B362" s="141" t="s">
        <v>644</v>
      </c>
      <c r="C362" s="303" t="s">
        <v>36</v>
      </c>
      <c r="D362" s="359" t="s">
        <v>290</v>
      </c>
      <c r="E362" s="359" t="s">
        <v>290</v>
      </c>
      <c r="F362" s="359" t="s">
        <v>290</v>
      </c>
      <c r="G362" s="359" t="s">
        <v>290</v>
      </c>
      <c r="H362" s="359" t="s">
        <v>290</v>
      </c>
      <c r="I362" s="359" t="s">
        <v>290</v>
      </c>
      <c r="J362" s="359" t="s">
        <v>290</v>
      </c>
      <c r="K362" s="359" t="s">
        <v>290</v>
      </c>
      <c r="L362" s="359" t="s">
        <v>290</v>
      </c>
      <c r="M362" s="359" t="s">
        <v>290</v>
      </c>
      <c r="N362" s="359" t="s">
        <v>290</v>
      </c>
    </row>
    <row r="363" spans="1:14" x14ac:dyDescent="0.25">
      <c r="A363" s="295" t="s">
        <v>741</v>
      </c>
      <c r="B363" s="298" t="s">
        <v>754</v>
      </c>
      <c r="C363" s="303" t="s">
        <v>194</v>
      </c>
      <c r="D363" s="359" t="s">
        <v>290</v>
      </c>
      <c r="E363" s="359" t="s">
        <v>290</v>
      </c>
      <c r="F363" s="359" t="s">
        <v>290</v>
      </c>
      <c r="G363" s="359" t="s">
        <v>290</v>
      </c>
      <c r="H363" s="359" t="s">
        <v>290</v>
      </c>
      <c r="I363" s="359" t="s">
        <v>290</v>
      </c>
      <c r="J363" s="359" t="s">
        <v>290</v>
      </c>
      <c r="K363" s="359" t="s">
        <v>290</v>
      </c>
      <c r="L363" s="359" t="s">
        <v>290</v>
      </c>
      <c r="M363" s="359" t="s">
        <v>290</v>
      </c>
      <c r="N363" s="359" t="s">
        <v>290</v>
      </c>
    </row>
    <row r="364" spans="1:14" ht="31.5" x14ac:dyDescent="0.25">
      <c r="A364" s="295" t="s">
        <v>742</v>
      </c>
      <c r="B364" s="141" t="s">
        <v>645</v>
      </c>
      <c r="C364" s="303" t="s">
        <v>194</v>
      </c>
      <c r="D364" s="359" t="s">
        <v>290</v>
      </c>
      <c r="E364" s="359" t="s">
        <v>290</v>
      </c>
      <c r="F364" s="359" t="s">
        <v>290</v>
      </c>
      <c r="G364" s="359" t="s">
        <v>290</v>
      </c>
      <c r="H364" s="359" t="s">
        <v>290</v>
      </c>
      <c r="I364" s="359" t="s">
        <v>290</v>
      </c>
      <c r="J364" s="359" t="s">
        <v>290</v>
      </c>
      <c r="K364" s="359" t="s">
        <v>290</v>
      </c>
      <c r="L364" s="359" t="s">
        <v>290</v>
      </c>
      <c r="M364" s="359" t="s">
        <v>290</v>
      </c>
      <c r="N364" s="359" t="s">
        <v>290</v>
      </c>
    </row>
    <row r="365" spans="1:14" x14ac:dyDescent="0.25">
      <c r="A365" s="295" t="s">
        <v>743</v>
      </c>
      <c r="B365" s="141" t="s">
        <v>646</v>
      </c>
      <c r="C365" s="303" t="s">
        <v>194</v>
      </c>
      <c r="D365" s="359" t="s">
        <v>290</v>
      </c>
      <c r="E365" s="359" t="s">
        <v>290</v>
      </c>
      <c r="F365" s="359" t="s">
        <v>290</v>
      </c>
      <c r="G365" s="359" t="s">
        <v>290</v>
      </c>
      <c r="H365" s="359" t="s">
        <v>290</v>
      </c>
      <c r="I365" s="359" t="s">
        <v>290</v>
      </c>
      <c r="J365" s="359" t="s">
        <v>290</v>
      </c>
      <c r="K365" s="359" t="s">
        <v>290</v>
      </c>
      <c r="L365" s="359" t="s">
        <v>290</v>
      </c>
      <c r="M365" s="359" t="s">
        <v>290</v>
      </c>
      <c r="N365" s="359" t="s">
        <v>290</v>
      </c>
    </row>
    <row r="366" spans="1:14" ht="31.5" x14ac:dyDescent="0.25">
      <c r="A366" s="295" t="s">
        <v>744</v>
      </c>
      <c r="B366" s="298" t="s">
        <v>753</v>
      </c>
      <c r="C366" s="303" t="s">
        <v>766</v>
      </c>
      <c r="D366" s="359" t="s">
        <v>290</v>
      </c>
      <c r="E366" s="359" t="s">
        <v>290</v>
      </c>
      <c r="F366" s="359" t="s">
        <v>290</v>
      </c>
      <c r="G366" s="359" t="s">
        <v>290</v>
      </c>
      <c r="H366" s="359" t="s">
        <v>290</v>
      </c>
      <c r="I366" s="359" t="s">
        <v>290</v>
      </c>
      <c r="J366" s="359" t="s">
        <v>290</v>
      </c>
      <c r="K366" s="359" t="s">
        <v>290</v>
      </c>
      <c r="L366" s="359" t="s">
        <v>290</v>
      </c>
      <c r="M366" s="359" t="s">
        <v>290</v>
      </c>
      <c r="N366" s="359" t="s">
        <v>290</v>
      </c>
    </row>
    <row r="367" spans="1:14" x14ac:dyDescent="0.25">
      <c r="A367" s="295" t="s">
        <v>745</v>
      </c>
      <c r="B367" s="141" t="s">
        <v>642</v>
      </c>
      <c r="C367" s="303" t="s">
        <v>766</v>
      </c>
      <c r="D367" s="359" t="s">
        <v>290</v>
      </c>
      <c r="E367" s="359" t="s">
        <v>290</v>
      </c>
      <c r="F367" s="359" t="s">
        <v>290</v>
      </c>
      <c r="G367" s="359" t="s">
        <v>290</v>
      </c>
      <c r="H367" s="359" t="s">
        <v>290</v>
      </c>
      <c r="I367" s="359" t="s">
        <v>290</v>
      </c>
      <c r="J367" s="359" t="s">
        <v>290</v>
      </c>
      <c r="K367" s="359" t="s">
        <v>290</v>
      </c>
      <c r="L367" s="359" t="s">
        <v>290</v>
      </c>
      <c r="M367" s="359" t="s">
        <v>290</v>
      </c>
      <c r="N367" s="359" t="s">
        <v>290</v>
      </c>
    </row>
    <row r="368" spans="1:14" x14ac:dyDescent="0.25">
      <c r="A368" s="295" t="s">
        <v>746</v>
      </c>
      <c r="B368" s="141" t="s">
        <v>643</v>
      </c>
      <c r="C368" s="303" t="s">
        <v>766</v>
      </c>
      <c r="D368" s="359" t="s">
        <v>290</v>
      </c>
      <c r="E368" s="359" t="s">
        <v>290</v>
      </c>
      <c r="F368" s="359" t="s">
        <v>290</v>
      </c>
      <c r="G368" s="359" t="s">
        <v>290</v>
      </c>
      <c r="H368" s="359" t="s">
        <v>290</v>
      </c>
      <c r="I368" s="359" t="s">
        <v>290</v>
      </c>
      <c r="J368" s="359" t="s">
        <v>290</v>
      </c>
      <c r="K368" s="359" t="s">
        <v>290</v>
      </c>
      <c r="L368" s="359" t="s">
        <v>290</v>
      </c>
      <c r="M368" s="359" t="s">
        <v>290</v>
      </c>
      <c r="N368" s="359" t="s">
        <v>290</v>
      </c>
    </row>
    <row r="369" spans="1:14" ht="16.5" thickBot="1" x14ac:dyDescent="0.3">
      <c r="A369" s="300" t="s">
        <v>747</v>
      </c>
      <c r="B369" s="348" t="s">
        <v>900</v>
      </c>
      <c r="C369" s="305" t="s">
        <v>38</v>
      </c>
      <c r="D369" s="380">
        <v>609</v>
      </c>
      <c r="E369" s="388">
        <v>520</v>
      </c>
      <c r="F369" s="369">
        <v>534</v>
      </c>
      <c r="G369" s="369">
        <v>529</v>
      </c>
      <c r="H369" s="389">
        <v>529</v>
      </c>
      <c r="I369" s="389">
        <v>521</v>
      </c>
      <c r="J369" s="389">
        <v>511</v>
      </c>
      <c r="K369" s="389">
        <v>520</v>
      </c>
      <c r="L369" s="389">
        <v>523</v>
      </c>
      <c r="M369" s="389">
        <v>523</v>
      </c>
      <c r="N369" s="390">
        <v>523</v>
      </c>
    </row>
    <row r="370" spans="1:14" x14ac:dyDescent="0.25">
      <c r="A370" s="418" t="s">
        <v>1127</v>
      </c>
      <c r="B370" s="419"/>
      <c r="C370" s="419"/>
      <c r="D370" s="419"/>
      <c r="E370" s="419"/>
      <c r="F370" s="419"/>
      <c r="G370" s="419"/>
      <c r="H370" s="419"/>
      <c r="I370" s="419"/>
      <c r="J370" s="419"/>
      <c r="K370" s="419"/>
      <c r="L370" s="419"/>
      <c r="M370" s="419"/>
      <c r="N370" s="420"/>
    </row>
    <row r="371" spans="1:14" ht="10.5" customHeight="1" thickBot="1" x14ac:dyDescent="0.3">
      <c r="A371" s="418"/>
      <c r="B371" s="419"/>
      <c r="C371" s="419"/>
      <c r="D371" s="419"/>
      <c r="E371" s="419"/>
      <c r="F371" s="419"/>
      <c r="G371" s="419"/>
      <c r="H371" s="419"/>
      <c r="I371" s="419"/>
      <c r="J371" s="419"/>
      <c r="K371" s="419"/>
      <c r="L371" s="419"/>
      <c r="M371" s="419"/>
      <c r="N371" s="420"/>
    </row>
    <row r="372" spans="1:14" ht="33" customHeight="1" x14ac:dyDescent="0.25">
      <c r="A372" s="414" t="s">
        <v>0</v>
      </c>
      <c r="B372" s="416" t="s">
        <v>1</v>
      </c>
      <c r="C372" s="440" t="s">
        <v>614</v>
      </c>
      <c r="D372" s="350" t="s">
        <v>1132</v>
      </c>
      <c r="E372" s="350" t="s">
        <v>1133</v>
      </c>
      <c r="F372" s="349" t="s">
        <v>1134</v>
      </c>
      <c r="G372" s="432" t="s">
        <v>1135</v>
      </c>
      <c r="H372" s="432"/>
      <c r="I372" s="416" t="s">
        <v>1136</v>
      </c>
      <c r="J372" s="416"/>
      <c r="K372" s="432" t="s">
        <v>1137</v>
      </c>
      <c r="L372" s="432"/>
      <c r="M372" s="432" t="s">
        <v>525</v>
      </c>
      <c r="N372" s="439"/>
    </row>
    <row r="373" spans="1:14" ht="44.25" customHeight="1" x14ac:dyDescent="0.25">
      <c r="A373" s="415"/>
      <c r="B373" s="417"/>
      <c r="C373" s="441"/>
      <c r="D373" s="351" t="s">
        <v>195</v>
      </c>
      <c r="E373" s="351" t="s">
        <v>195</v>
      </c>
      <c r="F373" s="352" t="s">
        <v>195</v>
      </c>
      <c r="G373" s="352" t="s">
        <v>1138</v>
      </c>
      <c r="H373" s="352" t="s">
        <v>1140</v>
      </c>
      <c r="I373" s="352" t="s">
        <v>1138</v>
      </c>
      <c r="J373" s="352" t="s">
        <v>195</v>
      </c>
      <c r="K373" s="352" t="s">
        <v>1138</v>
      </c>
      <c r="L373" s="352" t="s">
        <v>615</v>
      </c>
      <c r="M373" s="352" t="s">
        <v>1138</v>
      </c>
      <c r="N373" s="335" t="s">
        <v>615</v>
      </c>
    </row>
    <row r="374" spans="1:14" ht="16.5" thickBot="1" x14ac:dyDescent="0.3">
      <c r="A374" s="321">
        <v>1</v>
      </c>
      <c r="B374" s="322">
        <v>2</v>
      </c>
      <c r="C374" s="323">
        <v>3</v>
      </c>
      <c r="D374" s="391">
        <v>4</v>
      </c>
      <c r="E374" s="324">
        <v>5</v>
      </c>
      <c r="F374" s="325">
        <v>6</v>
      </c>
      <c r="G374" s="325">
        <v>7</v>
      </c>
      <c r="H374" s="325">
        <v>8</v>
      </c>
      <c r="I374" s="325">
        <v>9</v>
      </c>
      <c r="J374" s="325">
        <v>10</v>
      </c>
      <c r="K374" s="325">
        <v>11</v>
      </c>
      <c r="L374" s="325">
        <v>12</v>
      </c>
      <c r="M374" s="325">
        <v>13</v>
      </c>
      <c r="N374" s="326">
        <v>14</v>
      </c>
    </row>
    <row r="375" spans="1:14" ht="30.75" customHeight="1" x14ac:dyDescent="0.25">
      <c r="A375" s="446" t="s">
        <v>1107</v>
      </c>
      <c r="B375" s="447"/>
      <c r="C375" s="343" t="s">
        <v>766</v>
      </c>
      <c r="D375" s="399">
        <v>29.55</v>
      </c>
      <c r="E375" s="454">
        <v>77.3</v>
      </c>
      <c r="F375" s="455">
        <v>76.099999999999994</v>
      </c>
      <c r="G375" s="455">
        <v>486.59</v>
      </c>
      <c r="H375" s="455">
        <v>23.2</v>
      </c>
      <c r="I375" s="455">
        <v>266.32</v>
      </c>
      <c r="J375" s="455">
        <v>20.350000000000001</v>
      </c>
      <c r="K375" s="455">
        <v>266.32</v>
      </c>
      <c r="L375" s="455">
        <v>546</v>
      </c>
      <c r="M375" s="404">
        <f t="shared" ref="M375:N377" si="20">SUM(G375+I375+K375)</f>
        <v>1019.23</v>
      </c>
      <c r="N375" s="405">
        <f t="shared" si="20"/>
        <v>589.54999999999995</v>
      </c>
    </row>
    <row r="376" spans="1:14" x14ac:dyDescent="0.25">
      <c r="A376" s="295" t="s">
        <v>16</v>
      </c>
      <c r="B376" s="153" t="s">
        <v>1081</v>
      </c>
      <c r="C376" s="303" t="s">
        <v>766</v>
      </c>
      <c r="D376" s="376">
        <v>12.33</v>
      </c>
      <c r="E376" s="392">
        <v>77.3</v>
      </c>
      <c r="F376" s="393">
        <v>76.099999999999994</v>
      </c>
      <c r="G376" s="393">
        <v>486.59</v>
      </c>
      <c r="H376" s="393">
        <v>23.2</v>
      </c>
      <c r="I376" s="393">
        <v>266.32</v>
      </c>
      <c r="J376" s="393">
        <v>20.350000000000001</v>
      </c>
      <c r="K376" s="393">
        <v>266.32</v>
      </c>
      <c r="L376" s="393">
        <v>546</v>
      </c>
      <c r="M376" s="366">
        <f t="shared" si="20"/>
        <v>1019.23</v>
      </c>
      <c r="N376" s="367">
        <f t="shared" si="20"/>
        <v>589.54999999999995</v>
      </c>
    </row>
    <row r="377" spans="1:14" x14ac:dyDescent="0.25">
      <c r="A377" s="295" t="s">
        <v>17</v>
      </c>
      <c r="B377" s="298" t="s">
        <v>202</v>
      </c>
      <c r="C377" s="303" t="s">
        <v>766</v>
      </c>
      <c r="D377" s="376">
        <v>12.33</v>
      </c>
      <c r="E377" s="359">
        <v>46.3</v>
      </c>
      <c r="F377" s="393">
        <v>45.1</v>
      </c>
      <c r="G377" s="393">
        <v>220.27</v>
      </c>
      <c r="H377" s="359">
        <v>0</v>
      </c>
      <c r="I377" s="393">
        <v>0</v>
      </c>
      <c r="J377" s="393">
        <v>0</v>
      </c>
      <c r="K377" s="393">
        <v>0</v>
      </c>
      <c r="L377" s="393">
        <v>0</v>
      </c>
      <c r="M377" s="370">
        <f t="shared" si="20"/>
        <v>220.27</v>
      </c>
      <c r="N377" s="371">
        <f t="shared" si="20"/>
        <v>0</v>
      </c>
    </row>
    <row r="378" spans="1:14" ht="31.5" x14ac:dyDescent="0.25">
      <c r="A378" s="295" t="s">
        <v>203</v>
      </c>
      <c r="B378" s="141" t="s">
        <v>988</v>
      </c>
      <c r="C378" s="303" t="s">
        <v>766</v>
      </c>
      <c r="D378" s="359" t="s">
        <v>290</v>
      </c>
      <c r="E378" s="359" t="s">
        <v>290</v>
      </c>
      <c r="F378" s="359" t="s">
        <v>290</v>
      </c>
      <c r="G378" s="359" t="s">
        <v>290</v>
      </c>
      <c r="H378" s="359" t="s">
        <v>290</v>
      </c>
      <c r="I378" s="359" t="s">
        <v>290</v>
      </c>
      <c r="J378" s="359" t="s">
        <v>290</v>
      </c>
      <c r="K378" s="359" t="s">
        <v>290</v>
      </c>
      <c r="L378" s="359" t="s">
        <v>290</v>
      </c>
      <c r="M378" s="359" t="s">
        <v>290</v>
      </c>
      <c r="N378" s="359" t="s">
        <v>290</v>
      </c>
    </row>
    <row r="379" spans="1:14" x14ac:dyDescent="0.25">
      <c r="A379" s="295" t="s">
        <v>600</v>
      </c>
      <c r="B379" s="299" t="s">
        <v>902</v>
      </c>
      <c r="C379" s="303" t="s">
        <v>766</v>
      </c>
      <c r="D379" s="359" t="s">
        <v>290</v>
      </c>
      <c r="E379" s="359" t="s">
        <v>290</v>
      </c>
      <c r="F379" s="359" t="s">
        <v>290</v>
      </c>
      <c r="G379" s="359" t="s">
        <v>290</v>
      </c>
      <c r="H379" s="359" t="s">
        <v>290</v>
      </c>
      <c r="I379" s="359" t="s">
        <v>290</v>
      </c>
      <c r="J379" s="359" t="s">
        <v>290</v>
      </c>
      <c r="K379" s="359" t="s">
        <v>290</v>
      </c>
      <c r="L379" s="359" t="s">
        <v>290</v>
      </c>
      <c r="M379" s="359" t="s">
        <v>290</v>
      </c>
      <c r="N379" s="359" t="s">
        <v>290</v>
      </c>
    </row>
    <row r="380" spans="1:14" ht="31.5" x14ac:dyDescent="0.25">
      <c r="A380" s="295" t="s">
        <v>942</v>
      </c>
      <c r="B380" s="306" t="s">
        <v>919</v>
      </c>
      <c r="C380" s="303" t="s">
        <v>766</v>
      </c>
      <c r="D380" s="359" t="s">
        <v>290</v>
      </c>
      <c r="E380" s="359" t="s">
        <v>290</v>
      </c>
      <c r="F380" s="359" t="s">
        <v>290</v>
      </c>
      <c r="G380" s="359" t="s">
        <v>290</v>
      </c>
      <c r="H380" s="359" t="s">
        <v>290</v>
      </c>
      <c r="I380" s="359" t="s">
        <v>290</v>
      </c>
      <c r="J380" s="359" t="s">
        <v>290</v>
      </c>
      <c r="K380" s="359" t="s">
        <v>290</v>
      </c>
      <c r="L380" s="359" t="s">
        <v>290</v>
      </c>
      <c r="M380" s="359" t="s">
        <v>290</v>
      </c>
      <c r="N380" s="359" t="s">
        <v>290</v>
      </c>
    </row>
    <row r="381" spans="1:14" ht="31.5" x14ac:dyDescent="0.25">
      <c r="A381" s="295" t="s">
        <v>943</v>
      </c>
      <c r="B381" s="306" t="s">
        <v>920</v>
      </c>
      <c r="C381" s="303" t="s">
        <v>766</v>
      </c>
      <c r="D381" s="359" t="s">
        <v>290</v>
      </c>
      <c r="E381" s="359" t="s">
        <v>290</v>
      </c>
      <c r="F381" s="359" t="s">
        <v>290</v>
      </c>
      <c r="G381" s="359" t="s">
        <v>290</v>
      </c>
      <c r="H381" s="359" t="s">
        <v>290</v>
      </c>
      <c r="I381" s="359" t="s">
        <v>290</v>
      </c>
      <c r="J381" s="359" t="s">
        <v>290</v>
      </c>
      <c r="K381" s="359" t="s">
        <v>290</v>
      </c>
      <c r="L381" s="359" t="s">
        <v>290</v>
      </c>
      <c r="M381" s="359" t="s">
        <v>290</v>
      </c>
      <c r="N381" s="359" t="s">
        <v>290</v>
      </c>
    </row>
    <row r="382" spans="1:14" ht="31.5" x14ac:dyDescent="0.25">
      <c r="A382" s="295" t="s">
        <v>989</v>
      </c>
      <c r="B382" s="306" t="s">
        <v>905</v>
      </c>
      <c r="C382" s="303" t="s">
        <v>766</v>
      </c>
      <c r="D382" s="359" t="s">
        <v>290</v>
      </c>
      <c r="E382" s="359" t="s">
        <v>290</v>
      </c>
      <c r="F382" s="359" t="s">
        <v>290</v>
      </c>
      <c r="G382" s="359" t="s">
        <v>290</v>
      </c>
      <c r="H382" s="359" t="s">
        <v>290</v>
      </c>
      <c r="I382" s="359" t="s">
        <v>290</v>
      </c>
      <c r="J382" s="359" t="s">
        <v>290</v>
      </c>
      <c r="K382" s="359" t="s">
        <v>290</v>
      </c>
      <c r="L382" s="359" t="s">
        <v>290</v>
      </c>
      <c r="M382" s="359" t="s">
        <v>290</v>
      </c>
      <c r="N382" s="359" t="s">
        <v>290</v>
      </c>
    </row>
    <row r="383" spans="1:14" x14ac:dyDescent="0.25">
      <c r="A383" s="295" t="s">
        <v>601</v>
      </c>
      <c r="B383" s="299" t="s">
        <v>1100</v>
      </c>
      <c r="C383" s="303" t="s">
        <v>766</v>
      </c>
      <c r="D383" s="359" t="s">
        <v>290</v>
      </c>
      <c r="E383" s="359" t="s">
        <v>290</v>
      </c>
      <c r="F383" s="359" t="s">
        <v>290</v>
      </c>
      <c r="G383" s="359" t="s">
        <v>290</v>
      </c>
      <c r="H383" s="359" t="s">
        <v>290</v>
      </c>
      <c r="I383" s="359" t="s">
        <v>290</v>
      </c>
      <c r="J383" s="359" t="s">
        <v>290</v>
      </c>
      <c r="K383" s="359" t="s">
        <v>290</v>
      </c>
      <c r="L383" s="359" t="s">
        <v>290</v>
      </c>
      <c r="M383" s="372" t="s">
        <v>290</v>
      </c>
      <c r="N383" s="372" t="s">
        <v>290</v>
      </c>
    </row>
    <row r="384" spans="1:14" x14ac:dyDescent="0.25">
      <c r="A384" s="295" t="s">
        <v>602</v>
      </c>
      <c r="B384" s="299" t="s">
        <v>903</v>
      </c>
      <c r="C384" s="303" t="s">
        <v>766</v>
      </c>
      <c r="D384" s="376">
        <v>12.33</v>
      </c>
      <c r="E384" s="359">
        <v>46.3</v>
      </c>
      <c r="F384" s="393">
        <v>45.1</v>
      </c>
      <c r="G384" s="359">
        <v>0</v>
      </c>
      <c r="H384" s="359">
        <v>0</v>
      </c>
      <c r="I384" s="393">
        <v>0</v>
      </c>
      <c r="J384" s="393">
        <v>0</v>
      </c>
      <c r="K384" s="393">
        <v>0</v>
      </c>
      <c r="L384" s="393">
        <v>0</v>
      </c>
      <c r="M384" s="366">
        <f>SUM(G384+I384+K384)</f>
        <v>0</v>
      </c>
      <c r="N384" s="367">
        <f>SUM(H384+J384+L384)</f>
        <v>0</v>
      </c>
    </row>
    <row r="385" spans="1:14" x14ac:dyDescent="0.25">
      <c r="A385" s="295" t="s">
        <v>603</v>
      </c>
      <c r="B385" s="299" t="s">
        <v>1092</v>
      </c>
      <c r="C385" s="303" t="s">
        <v>766</v>
      </c>
      <c r="D385" s="359" t="s">
        <v>290</v>
      </c>
      <c r="E385" s="359" t="s">
        <v>290</v>
      </c>
      <c r="F385" s="359" t="s">
        <v>290</v>
      </c>
      <c r="G385" s="359" t="s">
        <v>290</v>
      </c>
      <c r="H385" s="359" t="s">
        <v>290</v>
      </c>
      <c r="I385" s="359" t="s">
        <v>290</v>
      </c>
      <c r="J385" s="359" t="s">
        <v>290</v>
      </c>
      <c r="K385" s="359" t="s">
        <v>290</v>
      </c>
      <c r="L385" s="359" t="s">
        <v>290</v>
      </c>
      <c r="M385" s="359" t="s">
        <v>290</v>
      </c>
      <c r="N385" s="403" t="s">
        <v>290</v>
      </c>
    </row>
    <row r="386" spans="1:14" x14ac:dyDescent="0.25">
      <c r="A386" s="295" t="s">
        <v>604</v>
      </c>
      <c r="B386" s="299" t="s">
        <v>208</v>
      </c>
      <c r="C386" s="303" t="s">
        <v>766</v>
      </c>
      <c r="D386" s="376">
        <v>0</v>
      </c>
      <c r="E386" s="359">
        <v>0</v>
      </c>
      <c r="F386" s="393">
        <v>0</v>
      </c>
      <c r="G386" s="393">
        <v>220.27</v>
      </c>
      <c r="H386" s="359">
        <v>0</v>
      </c>
      <c r="I386" s="393">
        <v>0</v>
      </c>
      <c r="J386" s="393">
        <v>0</v>
      </c>
      <c r="K386" s="393">
        <v>0</v>
      </c>
      <c r="L386" s="393">
        <v>0</v>
      </c>
      <c r="M386" s="370">
        <f>SUM(G386+I386+K386)</f>
        <v>220.27</v>
      </c>
      <c r="N386" s="371">
        <f>SUM(H386+J386+L386)</f>
        <v>0</v>
      </c>
    </row>
    <row r="387" spans="1:14" ht="31.5" x14ac:dyDescent="0.25">
      <c r="A387" s="295" t="s">
        <v>990</v>
      </c>
      <c r="B387" s="306" t="s">
        <v>987</v>
      </c>
      <c r="C387" s="303" t="s">
        <v>766</v>
      </c>
      <c r="D387" s="359" t="s">
        <v>290</v>
      </c>
      <c r="E387" s="359" t="s">
        <v>290</v>
      </c>
      <c r="F387" s="359" t="s">
        <v>290</v>
      </c>
      <c r="G387" s="359" t="s">
        <v>290</v>
      </c>
      <c r="H387" s="359" t="s">
        <v>290</v>
      </c>
      <c r="I387" s="359" t="s">
        <v>290</v>
      </c>
      <c r="J387" s="359" t="s">
        <v>290</v>
      </c>
      <c r="K387" s="359" t="s">
        <v>290</v>
      </c>
      <c r="L387" s="359" t="s">
        <v>290</v>
      </c>
      <c r="M387" s="359" t="s">
        <v>290</v>
      </c>
      <c r="N387" s="359" t="s">
        <v>290</v>
      </c>
    </row>
    <row r="388" spans="1:14" x14ac:dyDescent="0.25">
      <c r="A388" s="295" t="s">
        <v>991</v>
      </c>
      <c r="B388" s="306" t="s">
        <v>1040</v>
      </c>
      <c r="C388" s="303" t="s">
        <v>766</v>
      </c>
      <c r="D388" s="359" t="s">
        <v>290</v>
      </c>
      <c r="E388" s="359" t="s">
        <v>290</v>
      </c>
      <c r="F388" s="359" t="s">
        <v>290</v>
      </c>
      <c r="G388" s="359" t="s">
        <v>290</v>
      </c>
      <c r="H388" s="359" t="s">
        <v>290</v>
      </c>
      <c r="I388" s="359" t="s">
        <v>290</v>
      </c>
      <c r="J388" s="359" t="s">
        <v>290</v>
      </c>
      <c r="K388" s="359" t="s">
        <v>290</v>
      </c>
      <c r="L388" s="359" t="s">
        <v>290</v>
      </c>
      <c r="M388" s="372" t="s">
        <v>290</v>
      </c>
      <c r="N388" s="372" t="s">
        <v>290</v>
      </c>
    </row>
    <row r="389" spans="1:14" x14ac:dyDescent="0.25">
      <c r="A389" s="295" t="s">
        <v>992</v>
      </c>
      <c r="B389" s="306" t="s">
        <v>748</v>
      </c>
      <c r="C389" s="303" t="s">
        <v>766</v>
      </c>
      <c r="D389" s="376">
        <v>0</v>
      </c>
      <c r="E389" s="359">
        <v>0</v>
      </c>
      <c r="F389" s="393">
        <v>0</v>
      </c>
      <c r="G389" s="393">
        <v>220.27</v>
      </c>
      <c r="H389" s="359">
        <v>0</v>
      </c>
      <c r="I389" s="393">
        <v>0</v>
      </c>
      <c r="J389" s="393">
        <v>0</v>
      </c>
      <c r="K389" s="393">
        <v>0</v>
      </c>
      <c r="L389" s="393">
        <v>0</v>
      </c>
      <c r="M389" s="366">
        <f>SUM(G389+I389+K389)</f>
        <v>220.27</v>
      </c>
      <c r="N389" s="367">
        <f>SUM(H389+J389+L389)</f>
        <v>0</v>
      </c>
    </row>
    <row r="390" spans="1:14" x14ac:dyDescent="0.25">
      <c r="A390" s="295" t="s">
        <v>993</v>
      </c>
      <c r="B390" s="306" t="s">
        <v>1040</v>
      </c>
      <c r="C390" s="303" t="s">
        <v>766</v>
      </c>
      <c r="D390" s="359" t="s">
        <v>290</v>
      </c>
      <c r="E390" s="359" t="s">
        <v>290</v>
      </c>
      <c r="F390" s="359" t="s">
        <v>290</v>
      </c>
      <c r="G390" s="359" t="s">
        <v>290</v>
      </c>
      <c r="H390" s="359" t="s">
        <v>290</v>
      </c>
      <c r="I390" s="359" t="s">
        <v>290</v>
      </c>
      <c r="J390" s="359" t="s">
        <v>290</v>
      </c>
      <c r="K390" s="359" t="s">
        <v>290</v>
      </c>
      <c r="L390" s="359" t="s">
        <v>290</v>
      </c>
      <c r="M390" s="359" t="s">
        <v>290</v>
      </c>
      <c r="N390" s="359" t="s">
        <v>290</v>
      </c>
    </row>
    <row r="391" spans="1:14" x14ac:dyDescent="0.25">
      <c r="A391" s="295" t="s">
        <v>605</v>
      </c>
      <c r="B391" s="299" t="s">
        <v>904</v>
      </c>
      <c r="C391" s="303" t="s">
        <v>766</v>
      </c>
      <c r="D391" s="359" t="s">
        <v>290</v>
      </c>
      <c r="E391" s="359" t="s">
        <v>290</v>
      </c>
      <c r="F391" s="359" t="s">
        <v>290</v>
      </c>
      <c r="G391" s="359" t="s">
        <v>290</v>
      </c>
      <c r="H391" s="359" t="s">
        <v>290</v>
      </c>
      <c r="I391" s="359" t="s">
        <v>290</v>
      </c>
      <c r="J391" s="359" t="s">
        <v>290</v>
      </c>
      <c r="K391" s="359" t="s">
        <v>290</v>
      </c>
      <c r="L391" s="359" t="s">
        <v>290</v>
      </c>
      <c r="M391" s="359" t="s">
        <v>290</v>
      </c>
      <c r="N391" s="359" t="s">
        <v>290</v>
      </c>
    </row>
    <row r="392" spans="1:14" x14ac:dyDescent="0.25">
      <c r="A392" s="295" t="s">
        <v>628</v>
      </c>
      <c r="B392" s="299" t="s">
        <v>1097</v>
      </c>
      <c r="C392" s="303" t="s">
        <v>766</v>
      </c>
      <c r="D392" s="359" t="s">
        <v>290</v>
      </c>
      <c r="E392" s="359" t="s">
        <v>290</v>
      </c>
      <c r="F392" s="359" t="s">
        <v>290</v>
      </c>
      <c r="G392" s="359" t="s">
        <v>290</v>
      </c>
      <c r="H392" s="359" t="s">
        <v>290</v>
      </c>
      <c r="I392" s="359" t="s">
        <v>290</v>
      </c>
      <c r="J392" s="359" t="s">
        <v>290</v>
      </c>
      <c r="K392" s="359" t="s">
        <v>290</v>
      </c>
      <c r="L392" s="359" t="s">
        <v>290</v>
      </c>
      <c r="M392" s="359" t="s">
        <v>290</v>
      </c>
      <c r="N392" s="359" t="s">
        <v>290</v>
      </c>
    </row>
    <row r="393" spans="1:14" ht="31.5" x14ac:dyDescent="0.25">
      <c r="A393" s="295" t="s">
        <v>931</v>
      </c>
      <c r="B393" s="299" t="s">
        <v>1082</v>
      </c>
      <c r="C393" s="303" t="s">
        <v>766</v>
      </c>
      <c r="D393" s="359" t="s">
        <v>290</v>
      </c>
      <c r="E393" s="359" t="s">
        <v>290</v>
      </c>
      <c r="F393" s="359" t="s">
        <v>290</v>
      </c>
      <c r="G393" s="359" t="s">
        <v>290</v>
      </c>
      <c r="H393" s="359" t="s">
        <v>290</v>
      </c>
      <c r="I393" s="359" t="s">
        <v>290</v>
      </c>
      <c r="J393" s="359" t="s">
        <v>290</v>
      </c>
      <c r="K393" s="359" t="s">
        <v>290</v>
      </c>
      <c r="L393" s="359" t="s">
        <v>290</v>
      </c>
      <c r="M393" s="359" t="s">
        <v>290</v>
      </c>
      <c r="N393" s="359" t="s">
        <v>290</v>
      </c>
    </row>
    <row r="394" spans="1:14" ht="18" customHeight="1" x14ac:dyDescent="0.25">
      <c r="A394" s="295" t="s">
        <v>994</v>
      </c>
      <c r="B394" s="306" t="s">
        <v>655</v>
      </c>
      <c r="C394" s="303" t="s">
        <v>766</v>
      </c>
      <c r="D394" s="359" t="s">
        <v>290</v>
      </c>
      <c r="E394" s="359" t="s">
        <v>290</v>
      </c>
      <c r="F394" s="359" t="s">
        <v>290</v>
      </c>
      <c r="G394" s="359" t="s">
        <v>290</v>
      </c>
      <c r="H394" s="359" t="s">
        <v>290</v>
      </c>
      <c r="I394" s="359" t="s">
        <v>290</v>
      </c>
      <c r="J394" s="359" t="s">
        <v>290</v>
      </c>
      <c r="K394" s="359" t="s">
        <v>290</v>
      </c>
      <c r="L394" s="359" t="s">
        <v>290</v>
      </c>
      <c r="M394" s="359" t="s">
        <v>290</v>
      </c>
      <c r="N394" s="359" t="s">
        <v>290</v>
      </c>
    </row>
    <row r="395" spans="1:14" ht="18" customHeight="1" x14ac:dyDescent="0.25">
      <c r="A395" s="295" t="s">
        <v>995</v>
      </c>
      <c r="B395" s="332" t="s">
        <v>643</v>
      </c>
      <c r="C395" s="303" t="s">
        <v>766</v>
      </c>
      <c r="D395" s="359" t="s">
        <v>290</v>
      </c>
      <c r="E395" s="359" t="s">
        <v>290</v>
      </c>
      <c r="F395" s="359" t="s">
        <v>290</v>
      </c>
      <c r="G395" s="359" t="s">
        <v>290</v>
      </c>
      <c r="H395" s="359" t="s">
        <v>290</v>
      </c>
      <c r="I395" s="359" t="s">
        <v>290</v>
      </c>
      <c r="J395" s="359" t="s">
        <v>290</v>
      </c>
      <c r="K395" s="359" t="s">
        <v>290</v>
      </c>
      <c r="L395" s="359" t="s">
        <v>290</v>
      </c>
      <c r="M395" s="359" t="s">
        <v>290</v>
      </c>
      <c r="N395" s="359" t="s">
        <v>290</v>
      </c>
    </row>
    <row r="396" spans="1:14" ht="31.5" x14ac:dyDescent="0.25">
      <c r="A396" s="295" t="s">
        <v>205</v>
      </c>
      <c r="B396" s="141" t="s">
        <v>1036</v>
      </c>
      <c r="C396" s="303" t="s">
        <v>766</v>
      </c>
      <c r="D396" s="359" t="s">
        <v>290</v>
      </c>
      <c r="E396" s="359" t="s">
        <v>290</v>
      </c>
      <c r="F396" s="359" t="s">
        <v>290</v>
      </c>
      <c r="G396" s="359" t="s">
        <v>290</v>
      </c>
      <c r="H396" s="359" t="s">
        <v>290</v>
      </c>
      <c r="I396" s="359" t="s">
        <v>290</v>
      </c>
      <c r="J396" s="359" t="s">
        <v>290</v>
      </c>
      <c r="K396" s="359" t="s">
        <v>290</v>
      </c>
      <c r="L396" s="359" t="s">
        <v>290</v>
      </c>
      <c r="M396" s="359" t="s">
        <v>290</v>
      </c>
      <c r="N396" s="359" t="s">
        <v>290</v>
      </c>
    </row>
    <row r="397" spans="1:14" ht="31.5" x14ac:dyDescent="0.25">
      <c r="A397" s="295" t="s">
        <v>996</v>
      </c>
      <c r="B397" s="299" t="s">
        <v>919</v>
      </c>
      <c r="C397" s="303" t="s">
        <v>766</v>
      </c>
      <c r="D397" s="359" t="s">
        <v>290</v>
      </c>
      <c r="E397" s="359" t="s">
        <v>290</v>
      </c>
      <c r="F397" s="359" t="s">
        <v>290</v>
      </c>
      <c r="G397" s="359" t="s">
        <v>290</v>
      </c>
      <c r="H397" s="359" t="s">
        <v>290</v>
      </c>
      <c r="I397" s="359" t="s">
        <v>290</v>
      </c>
      <c r="J397" s="359" t="s">
        <v>290</v>
      </c>
      <c r="K397" s="359" t="s">
        <v>290</v>
      </c>
      <c r="L397" s="359" t="s">
        <v>290</v>
      </c>
      <c r="M397" s="359" t="s">
        <v>290</v>
      </c>
      <c r="N397" s="359" t="s">
        <v>290</v>
      </c>
    </row>
    <row r="398" spans="1:14" ht="31.5" x14ac:dyDescent="0.25">
      <c r="A398" s="295" t="s">
        <v>997</v>
      </c>
      <c r="B398" s="299" t="s">
        <v>920</v>
      </c>
      <c r="C398" s="303" t="s">
        <v>766</v>
      </c>
      <c r="D398" s="359" t="s">
        <v>290</v>
      </c>
      <c r="E398" s="359" t="s">
        <v>290</v>
      </c>
      <c r="F398" s="359" t="s">
        <v>290</v>
      </c>
      <c r="G398" s="359" t="s">
        <v>290</v>
      </c>
      <c r="H398" s="359" t="s">
        <v>290</v>
      </c>
      <c r="I398" s="359" t="s">
        <v>290</v>
      </c>
      <c r="J398" s="359" t="s">
        <v>290</v>
      </c>
      <c r="K398" s="359" t="s">
        <v>290</v>
      </c>
      <c r="L398" s="359" t="s">
        <v>290</v>
      </c>
      <c r="M398" s="359" t="s">
        <v>290</v>
      </c>
      <c r="N398" s="359" t="s">
        <v>290</v>
      </c>
    </row>
    <row r="399" spans="1:14" ht="31.5" x14ac:dyDescent="0.25">
      <c r="A399" s="295" t="s">
        <v>998</v>
      </c>
      <c r="B399" s="299" t="s">
        <v>905</v>
      </c>
      <c r="C399" s="303" t="s">
        <v>766</v>
      </c>
      <c r="D399" s="359" t="s">
        <v>290</v>
      </c>
      <c r="E399" s="359" t="s">
        <v>290</v>
      </c>
      <c r="F399" s="359" t="s">
        <v>290</v>
      </c>
      <c r="G399" s="359" t="s">
        <v>290</v>
      </c>
      <c r="H399" s="359" t="s">
        <v>290</v>
      </c>
      <c r="I399" s="359" t="s">
        <v>290</v>
      </c>
      <c r="J399" s="359" t="s">
        <v>290</v>
      </c>
      <c r="K399" s="359" t="s">
        <v>290</v>
      </c>
      <c r="L399" s="359" t="s">
        <v>290</v>
      </c>
      <c r="M399" s="359" t="s">
        <v>290</v>
      </c>
      <c r="N399" s="359" t="s">
        <v>290</v>
      </c>
    </row>
    <row r="400" spans="1:14" x14ac:dyDescent="0.25">
      <c r="A400" s="295" t="s">
        <v>207</v>
      </c>
      <c r="B400" s="141" t="s">
        <v>502</v>
      </c>
      <c r="C400" s="303" t="s">
        <v>766</v>
      </c>
      <c r="D400" s="359" t="s">
        <v>290</v>
      </c>
      <c r="E400" s="359" t="s">
        <v>290</v>
      </c>
      <c r="F400" s="359" t="s">
        <v>290</v>
      </c>
      <c r="G400" s="359" t="s">
        <v>290</v>
      </c>
      <c r="H400" s="359" t="s">
        <v>290</v>
      </c>
      <c r="I400" s="359" t="s">
        <v>290</v>
      </c>
      <c r="J400" s="359" t="s">
        <v>290</v>
      </c>
      <c r="K400" s="359" t="s">
        <v>290</v>
      </c>
      <c r="L400" s="359" t="s">
        <v>290</v>
      </c>
      <c r="M400" s="372" t="s">
        <v>290</v>
      </c>
      <c r="N400" s="372" t="s">
        <v>290</v>
      </c>
    </row>
    <row r="401" spans="1:14" x14ac:dyDescent="0.25">
      <c r="A401" s="295" t="s">
        <v>18</v>
      </c>
      <c r="B401" s="298" t="s">
        <v>1083</v>
      </c>
      <c r="C401" s="303" t="s">
        <v>766</v>
      </c>
      <c r="D401" s="376">
        <v>12.72</v>
      </c>
      <c r="E401" s="392">
        <v>19.2</v>
      </c>
      <c r="F401" s="393">
        <v>19.399999999999999</v>
      </c>
      <c r="G401" s="393">
        <v>266.32</v>
      </c>
      <c r="H401" s="393">
        <v>19.7</v>
      </c>
      <c r="I401" s="393">
        <v>266.32</v>
      </c>
      <c r="J401" s="393">
        <v>17.41</v>
      </c>
      <c r="K401" s="393">
        <v>266.32</v>
      </c>
      <c r="L401" s="393">
        <v>462.7</v>
      </c>
      <c r="M401" s="366">
        <f>SUM(G401+I401+K401)</f>
        <v>798.96</v>
      </c>
      <c r="N401" s="367">
        <f>SUM(H401+J401+L401)</f>
        <v>499.81</v>
      </c>
    </row>
    <row r="402" spans="1:14" x14ac:dyDescent="0.25">
      <c r="A402" s="295" t="s">
        <v>217</v>
      </c>
      <c r="B402" s="141" t="s">
        <v>1084</v>
      </c>
      <c r="C402" s="303" t="s">
        <v>766</v>
      </c>
      <c r="D402" s="376">
        <v>12.72</v>
      </c>
      <c r="E402" s="359">
        <v>19.2</v>
      </c>
      <c r="F402" s="393">
        <v>19.399999999999999</v>
      </c>
      <c r="G402" s="393">
        <v>266.32</v>
      </c>
      <c r="H402" s="393">
        <v>19.7</v>
      </c>
      <c r="I402" s="393">
        <v>266.32</v>
      </c>
      <c r="J402" s="393">
        <v>5.89</v>
      </c>
      <c r="K402" s="393">
        <v>266.32</v>
      </c>
      <c r="L402" s="393">
        <v>250.1</v>
      </c>
      <c r="M402" s="370">
        <f>SUM(G402+I402+K402)</f>
        <v>798.96</v>
      </c>
      <c r="N402" s="371">
        <f>SUM(H402+J402+L402)</f>
        <v>275.69</v>
      </c>
    </row>
    <row r="403" spans="1:14" x14ac:dyDescent="0.25">
      <c r="A403" s="295" t="s">
        <v>606</v>
      </c>
      <c r="B403" s="299" t="s">
        <v>762</v>
      </c>
      <c r="C403" s="303" t="s">
        <v>766</v>
      </c>
      <c r="D403" s="359" t="s">
        <v>290</v>
      </c>
      <c r="E403" s="359" t="s">
        <v>290</v>
      </c>
      <c r="F403" s="359" t="s">
        <v>290</v>
      </c>
      <c r="G403" s="359" t="s">
        <v>290</v>
      </c>
      <c r="H403" s="359" t="s">
        <v>290</v>
      </c>
      <c r="I403" s="359" t="s">
        <v>290</v>
      </c>
      <c r="J403" s="359" t="s">
        <v>290</v>
      </c>
      <c r="K403" s="359" t="s">
        <v>290</v>
      </c>
      <c r="L403" s="359" t="s">
        <v>290</v>
      </c>
      <c r="M403" s="359" t="s">
        <v>290</v>
      </c>
      <c r="N403" s="359" t="s">
        <v>290</v>
      </c>
    </row>
    <row r="404" spans="1:14" ht="31.5" x14ac:dyDescent="0.25">
      <c r="A404" s="295" t="s">
        <v>944</v>
      </c>
      <c r="B404" s="299" t="s">
        <v>919</v>
      </c>
      <c r="C404" s="303" t="s">
        <v>766</v>
      </c>
      <c r="D404" s="359" t="s">
        <v>290</v>
      </c>
      <c r="E404" s="359" t="s">
        <v>290</v>
      </c>
      <c r="F404" s="359" t="s">
        <v>290</v>
      </c>
      <c r="G404" s="359" t="s">
        <v>290</v>
      </c>
      <c r="H404" s="359" t="s">
        <v>290</v>
      </c>
      <c r="I404" s="359" t="s">
        <v>290</v>
      </c>
      <c r="J404" s="359" t="s">
        <v>290</v>
      </c>
      <c r="K404" s="359" t="s">
        <v>290</v>
      </c>
      <c r="L404" s="359" t="s">
        <v>290</v>
      </c>
      <c r="M404" s="359" t="s">
        <v>290</v>
      </c>
      <c r="N404" s="359" t="s">
        <v>290</v>
      </c>
    </row>
    <row r="405" spans="1:14" ht="31.5" x14ac:dyDescent="0.25">
      <c r="A405" s="295" t="s">
        <v>945</v>
      </c>
      <c r="B405" s="299" t="s">
        <v>920</v>
      </c>
      <c r="C405" s="303" t="s">
        <v>766</v>
      </c>
      <c r="D405" s="359" t="s">
        <v>290</v>
      </c>
      <c r="E405" s="359" t="s">
        <v>290</v>
      </c>
      <c r="F405" s="359" t="s">
        <v>290</v>
      </c>
      <c r="G405" s="359" t="s">
        <v>290</v>
      </c>
      <c r="H405" s="359" t="s">
        <v>290</v>
      </c>
      <c r="I405" s="359" t="s">
        <v>290</v>
      </c>
      <c r="J405" s="359" t="s">
        <v>290</v>
      </c>
      <c r="K405" s="359" t="s">
        <v>290</v>
      </c>
      <c r="L405" s="359" t="s">
        <v>290</v>
      </c>
      <c r="M405" s="359" t="s">
        <v>290</v>
      </c>
      <c r="N405" s="359" t="s">
        <v>290</v>
      </c>
    </row>
    <row r="406" spans="1:14" ht="31.5" x14ac:dyDescent="0.25">
      <c r="A406" s="295" t="s">
        <v>999</v>
      </c>
      <c r="B406" s="299" t="s">
        <v>905</v>
      </c>
      <c r="C406" s="303" t="s">
        <v>766</v>
      </c>
      <c r="D406" s="359" t="s">
        <v>290</v>
      </c>
      <c r="E406" s="359" t="s">
        <v>290</v>
      </c>
      <c r="F406" s="359" t="s">
        <v>290</v>
      </c>
      <c r="G406" s="359" t="s">
        <v>290</v>
      </c>
      <c r="H406" s="359" t="s">
        <v>290</v>
      </c>
      <c r="I406" s="359" t="s">
        <v>290</v>
      </c>
      <c r="J406" s="359" t="s">
        <v>290</v>
      </c>
      <c r="K406" s="359" t="s">
        <v>290</v>
      </c>
      <c r="L406" s="359" t="s">
        <v>290</v>
      </c>
      <c r="M406" s="359" t="s">
        <v>290</v>
      </c>
      <c r="N406" s="359" t="s">
        <v>290</v>
      </c>
    </row>
    <row r="407" spans="1:14" x14ac:dyDescent="0.25">
      <c r="A407" s="295" t="s">
        <v>607</v>
      </c>
      <c r="B407" s="299" t="s">
        <v>1096</v>
      </c>
      <c r="C407" s="303" t="s">
        <v>766</v>
      </c>
      <c r="D407" s="359" t="s">
        <v>290</v>
      </c>
      <c r="E407" s="359" t="s">
        <v>290</v>
      </c>
      <c r="F407" s="359" t="s">
        <v>290</v>
      </c>
      <c r="G407" s="359" t="s">
        <v>290</v>
      </c>
      <c r="H407" s="359" t="s">
        <v>290</v>
      </c>
      <c r="I407" s="359" t="s">
        <v>290</v>
      </c>
      <c r="J407" s="359" t="s">
        <v>290</v>
      </c>
      <c r="K407" s="359" t="s">
        <v>290</v>
      </c>
      <c r="L407" s="359" t="s">
        <v>290</v>
      </c>
      <c r="M407" s="359" t="s">
        <v>290</v>
      </c>
      <c r="N407" s="359" t="s">
        <v>290</v>
      </c>
    </row>
    <row r="408" spans="1:14" x14ac:dyDescent="0.25">
      <c r="A408" s="295" t="s">
        <v>608</v>
      </c>
      <c r="B408" s="299" t="s">
        <v>763</v>
      </c>
      <c r="C408" s="303" t="s">
        <v>766</v>
      </c>
      <c r="D408" s="376">
        <v>12.72</v>
      </c>
      <c r="E408" s="394">
        <v>19.2</v>
      </c>
      <c r="F408" s="393">
        <v>19.399999999999999</v>
      </c>
      <c r="G408" s="393">
        <v>266.32</v>
      </c>
      <c r="H408" s="393">
        <v>19.7</v>
      </c>
      <c r="I408" s="393">
        <v>266.32</v>
      </c>
      <c r="J408" s="393">
        <v>5.89</v>
      </c>
      <c r="K408" s="393">
        <v>266.32</v>
      </c>
      <c r="L408" s="393">
        <v>250.1</v>
      </c>
      <c r="M408" s="366">
        <f>SUM(G408+I408+K408)</f>
        <v>798.96</v>
      </c>
      <c r="N408" s="367">
        <f>SUM(H408+J408+L408)</f>
        <v>275.69</v>
      </c>
    </row>
    <row r="409" spans="1:14" x14ac:dyDescent="0.25">
      <c r="A409" s="295" t="s">
        <v>609</v>
      </c>
      <c r="B409" s="299" t="s">
        <v>1090</v>
      </c>
      <c r="C409" s="303" t="s">
        <v>766</v>
      </c>
      <c r="D409" s="359" t="s">
        <v>290</v>
      </c>
      <c r="E409" s="359" t="s">
        <v>290</v>
      </c>
      <c r="F409" s="359" t="s">
        <v>290</v>
      </c>
      <c r="G409" s="359" t="s">
        <v>290</v>
      </c>
      <c r="H409" s="359" t="s">
        <v>290</v>
      </c>
      <c r="I409" s="359" t="s">
        <v>290</v>
      </c>
      <c r="J409" s="359" t="s">
        <v>290</v>
      </c>
      <c r="K409" s="359" t="s">
        <v>290</v>
      </c>
      <c r="L409" s="359" t="s">
        <v>290</v>
      </c>
      <c r="M409" s="359" t="s">
        <v>290</v>
      </c>
      <c r="N409" s="359" t="s">
        <v>290</v>
      </c>
    </row>
    <row r="410" spans="1:14" x14ac:dyDescent="0.25">
      <c r="A410" s="295" t="s">
        <v>610</v>
      </c>
      <c r="B410" s="299" t="s">
        <v>765</v>
      </c>
      <c r="C410" s="303" t="s">
        <v>766</v>
      </c>
      <c r="D410" s="359" t="s">
        <v>290</v>
      </c>
      <c r="E410" s="359" t="s">
        <v>290</v>
      </c>
      <c r="F410" s="359" t="s">
        <v>290</v>
      </c>
      <c r="G410" s="359" t="s">
        <v>290</v>
      </c>
      <c r="H410" s="359" t="s">
        <v>290</v>
      </c>
      <c r="I410" s="359" t="s">
        <v>290</v>
      </c>
      <c r="J410" s="359" t="s">
        <v>290</v>
      </c>
      <c r="K410" s="359" t="s">
        <v>290</v>
      </c>
      <c r="L410" s="359" t="s">
        <v>290</v>
      </c>
      <c r="M410" s="359" t="s">
        <v>290</v>
      </c>
      <c r="N410" s="359" t="s">
        <v>290</v>
      </c>
    </row>
    <row r="411" spans="1:14" x14ac:dyDescent="0.25">
      <c r="A411" s="295" t="s">
        <v>611</v>
      </c>
      <c r="B411" s="299" t="s">
        <v>1097</v>
      </c>
      <c r="C411" s="303" t="s">
        <v>766</v>
      </c>
      <c r="D411" s="359" t="s">
        <v>290</v>
      </c>
      <c r="E411" s="359" t="s">
        <v>290</v>
      </c>
      <c r="F411" s="359" t="s">
        <v>290</v>
      </c>
      <c r="G411" s="359" t="s">
        <v>290</v>
      </c>
      <c r="H411" s="359" t="s">
        <v>290</v>
      </c>
      <c r="I411" s="359" t="s">
        <v>290</v>
      </c>
      <c r="J411" s="359" t="s">
        <v>290</v>
      </c>
      <c r="K411" s="359" t="s">
        <v>290</v>
      </c>
      <c r="L411" s="359" t="s">
        <v>290</v>
      </c>
      <c r="M411" s="359" t="s">
        <v>290</v>
      </c>
      <c r="N411" s="359" t="s">
        <v>290</v>
      </c>
    </row>
    <row r="412" spans="1:14" ht="31.5" x14ac:dyDescent="0.25">
      <c r="A412" s="295" t="s">
        <v>629</v>
      </c>
      <c r="B412" s="299" t="s">
        <v>1072</v>
      </c>
      <c r="C412" s="303" t="s">
        <v>766</v>
      </c>
      <c r="D412" s="359" t="s">
        <v>290</v>
      </c>
      <c r="E412" s="359" t="s">
        <v>290</v>
      </c>
      <c r="F412" s="359" t="s">
        <v>290</v>
      </c>
      <c r="G412" s="359" t="s">
        <v>290</v>
      </c>
      <c r="H412" s="359" t="s">
        <v>290</v>
      </c>
      <c r="I412" s="359" t="s">
        <v>290</v>
      </c>
      <c r="J412" s="359" t="s">
        <v>290</v>
      </c>
      <c r="K412" s="359" t="s">
        <v>290</v>
      </c>
      <c r="L412" s="359" t="s">
        <v>290</v>
      </c>
      <c r="M412" s="359" t="s">
        <v>290</v>
      </c>
      <c r="N412" s="359" t="s">
        <v>290</v>
      </c>
    </row>
    <row r="413" spans="1:14" x14ac:dyDescent="0.25">
      <c r="A413" s="295" t="s">
        <v>1000</v>
      </c>
      <c r="B413" s="306" t="s">
        <v>655</v>
      </c>
      <c r="C413" s="303" t="s">
        <v>766</v>
      </c>
      <c r="D413" s="359" t="s">
        <v>290</v>
      </c>
      <c r="E413" s="359" t="s">
        <v>290</v>
      </c>
      <c r="F413" s="359" t="s">
        <v>290</v>
      </c>
      <c r="G413" s="359" t="s">
        <v>290</v>
      </c>
      <c r="H413" s="359" t="s">
        <v>290</v>
      </c>
      <c r="I413" s="359" t="s">
        <v>290</v>
      </c>
      <c r="J413" s="359" t="s">
        <v>290</v>
      </c>
      <c r="K413" s="359" t="s">
        <v>290</v>
      </c>
      <c r="L413" s="359" t="s">
        <v>290</v>
      </c>
      <c r="M413" s="359" t="s">
        <v>290</v>
      </c>
      <c r="N413" s="359" t="s">
        <v>290</v>
      </c>
    </row>
    <row r="414" spans="1:14" x14ac:dyDescent="0.25">
      <c r="A414" s="295" t="s">
        <v>1001</v>
      </c>
      <c r="B414" s="332" t="s">
        <v>643</v>
      </c>
      <c r="C414" s="303" t="s">
        <v>766</v>
      </c>
      <c r="D414" s="359" t="s">
        <v>290</v>
      </c>
      <c r="E414" s="359" t="s">
        <v>290</v>
      </c>
      <c r="F414" s="359" t="s">
        <v>290</v>
      </c>
      <c r="G414" s="359" t="s">
        <v>290</v>
      </c>
      <c r="H414" s="359" t="s">
        <v>290</v>
      </c>
      <c r="I414" s="359" t="s">
        <v>290</v>
      </c>
      <c r="J414" s="359" t="s">
        <v>290</v>
      </c>
      <c r="K414" s="359" t="s">
        <v>290</v>
      </c>
      <c r="L414" s="359" t="s">
        <v>290</v>
      </c>
      <c r="M414" s="372" t="s">
        <v>290</v>
      </c>
      <c r="N414" s="372" t="s">
        <v>290</v>
      </c>
    </row>
    <row r="415" spans="1:14" x14ac:dyDescent="0.25">
      <c r="A415" s="295" t="s">
        <v>218</v>
      </c>
      <c r="B415" s="141" t="s">
        <v>1037</v>
      </c>
      <c r="C415" s="303" t="s">
        <v>766</v>
      </c>
      <c r="D415" s="376">
        <v>0</v>
      </c>
      <c r="E415" s="392">
        <v>0</v>
      </c>
      <c r="F415" s="393">
        <v>0</v>
      </c>
      <c r="G415" s="359">
        <v>0</v>
      </c>
      <c r="H415" s="359">
        <v>0</v>
      </c>
      <c r="I415" s="393">
        <v>0</v>
      </c>
      <c r="J415" s="393">
        <v>0</v>
      </c>
      <c r="K415" s="393">
        <v>0</v>
      </c>
      <c r="L415" s="393">
        <v>0</v>
      </c>
      <c r="M415" s="366">
        <f>SUM(G415+I415+K415)</f>
        <v>0</v>
      </c>
      <c r="N415" s="367">
        <f>SUM(H415+J415+L415)</f>
        <v>0</v>
      </c>
    </row>
    <row r="416" spans="1:14" x14ac:dyDescent="0.25">
      <c r="A416" s="295" t="s">
        <v>220</v>
      </c>
      <c r="B416" s="141" t="s">
        <v>807</v>
      </c>
      <c r="C416" s="303" t="s">
        <v>766</v>
      </c>
      <c r="D416" s="376">
        <v>0</v>
      </c>
      <c r="E416" s="359">
        <v>0</v>
      </c>
      <c r="F416" s="393">
        <v>0</v>
      </c>
      <c r="G416" s="359">
        <v>0</v>
      </c>
      <c r="H416" s="359">
        <v>0</v>
      </c>
      <c r="I416" s="393">
        <v>0</v>
      </c>
      <c r="J416" s="393">
        <v>11.52</v>
      </c>
      <c r="K416" s="393">
        <v>0</v>
      </c>
      <c r="L416" s="393">
        <v>212.6</v>
      </c>
      <c r="M416" s="370">
        <f>SUM(G416+I416+K416)</f>
        <v>0</v>
      </c>
      <c r="N416" s="371">
        <f>SUM(H416+J416+L416)</f>
        <v>224.12</v>
      </c>
    </row>
    <row r="417" spans="1:16" x14ac:dyDescent="0.25">
      <c r="A417" s="295" t="s">
        <v>633</v>
      </c>
      <c r="B417" s="299" t="s">
        <v>762</v>
      </c>
      <c r="C417" s="303" t="s">
        <v>766</v>
      </c>
      <c r="D417" s="359" t="s">
        <v>290</v>
      </c>
      <c r="E417" s="359" t="s">
        <v>290</v>
      </c>
      <c r="F417" s="359" t="s">
        <v>290</v>
      </c>
      <c r="G417" s="359" t="s">
        <v>290</v>
      </c>
      <c r="H417" s="359" t="s">
        <v>290</v>
      </c>
      <c r="I417" s="359" t="s">
        <v>290</v>
      </c>
      <c r="J417" s="359" t="s">
        <v>290</v>
      </c>
      <c r="K417" s="359" t="s">
        <v>290</v>
      </c>
      <c r="L417" s="359" t="s">
        <v>290</v>
      </c>
      <c r="M417" s="359" t="s">
        <v>290</v>
      </c>
      <c r="N417" s="359" t="s">
        <v>290</v>
      </c>
    </row>
    <row r="418" spans="1:16" ht="31.5" x14ac:dyDescent="0.25">
      <c r="A418" s="295" t="s">
        <v>946</v>
      </c>
      <c r="B418" s="299" t="s">
        <v>919</v>
      </c>
      <c r="C418" s="303" t="s">
        <v>766</v>
      </c>
      <c r="D418" s="359" t="s">
        <v>290</v>
      </c>
      <c r="E418" s="359" t="s">
        <v>290</v>
      </c>
      <c r="F418" s="359" t="s">
        <v>290</v>
      </c>
      <c r="G418" s="359" t="s">
        <v>290</v>
      </c>
      <c r="H418" s="359" t="s">
        <v>290</v>
      </c>
      <c r="I418" s="359" t="s">
        <v>290</v>
      </c>
      <c r="J418" s="359" t="s">
        <v>290</v>
      </c>
      <c r="K418" s="359" t="s">
        <v>290</v>
      </c>
      <c r="L418" s="359" t="s">
        <v>290</v>
      </c>
      <c r="M418" s="359" t="s">
        <v>290</v>
      </c>
      <c r="N418" s="359" t="s">
        <v>290</v>
      </c>
    </row>
    <row r="419" spans="1:16" ht="31.5" x14ac:dyDescent="0.25">
      <c r="A419" s="295" t="s">
        <v>947</v>
      </c>
      <c r="B419" s="299" t="s">
        <v>920</v>
      </c>
      <c r="C419" s="303" t="s">
        <v>766</v>
      </c>
      <c r="D419" s="359" t="s">
        <v>290</v>
      </c>
      <c r="E419" s="359" t="s">
        <v>290</v>
      </c>
      <c r="F419" s="359" t="s">
        <v>290</v>
      </c>
      <c r="G419" s="359" t="s">
        <v>290</v>
      </c>
      <c r="H419" s="359" t="s">
        <v>290</v>
      </c>
      <c r="I419" s="359" t="s">
        <v>290</v>
      </c>
      <c r="J419" s="359" t="s">
        <v>290</v>
      </c>
      <c r="K419" s="359" t="s">
        <v>290</v>
      </c>
      <c r="L419" s="359" t="s">
        <v>290</v>
      </c>
      <c r="M419" s="359" t="s">
        <v>290</v>
      </c>
      <c r="N419" s="359" t="s">
        <v>290</v>
      </c>
    </row>
    <row r="420" spans="1:16" ht="31.5" x14ac:dyDescent="0.25">
      <c r="A420" s="295" t="s">
        <v>1002</v>
      </c>
      <c r="B420" s="299" t="s">
        <v>905</v>
      </c>
      <c r="C420" s="303" t="s">
        <v>766</v>
      </c>
      <c r="D420" s="359" t="s">
        <v>290</v>
      </c>
      <c r="E420" s="359" t="s">
        <v>290</v>
      </c>
      <c r="F420" s="359" t="s">
        <v>290</v>
      </c>
      <c r="G420" s="359" t="s">
        <v>290</v>
      </c>
      <c r="H420" s="359" t="s">
        <v>290</v>
      </c>
      <c r="I420" s="359" t="s">
        <v>290</v>
      </c>
      <c r="J420" s="359" t="s">
        <v>290</v>
      </c>
      <c r="K420" s="359" t="s">
        <v>290</v>
      </c>
      <c r="L420" s="359" t="s">
        <v>290</v>
      </c>
      <c r="M420" s="359" t="s">
        <v>290</v>
      </c>
      <c r="N420" s="359" t="s">
        <v>290</v>
      </c>
    </row>
    <row r="421" spans="1:16" x14ac:dyDescent="0.25">
      <c r="A421" s="295" t="s">
        <v>634</v>
      </c>
      <c r="B421" s="299" t="s">
        <v>1096</v>
      </c>
      <c r="C421" s="303" t="s">
        <v>766</v>
      </c>
      <c r="D421" s="359" t="s">
        <v>290</v>
      </c>
      <c r="E421" s="359" t="s">
        <v>290</v>
      </c>
      <c r="F421" s="359" t="s">
        <v>290</v>
      </c>
      <c r="G421" s="359" t="s">
        <v>290</v>
      </c>
      <c r="H421" s="359" t="s">
        <v>290</v>
      </c>
      <c r="I421" s="359" t="s">
        <v>290</v>
      </c>
      <c r="J421" s="359" t="s">
        <v>290</v>
      </c>
      <c r="K421" s="359" t="s">
        <v>290</v>
      </c>
      <c r="L421" s="359" t="s">
        <v>290</v>
      </c>
      <c r="M421" s="372" t="s">
        <v>290</v>
      </c>
      <c r="N421" s="372" t="s">
        <v>290</v>
      </c>
    </row>
    <row r="422" spans="1:16" x14ac:dyDescent="0.25">
      <c r="A422" s="295" t="s">
        <v>635</v>
      </c>
      <c r="B422" s="299" t="s">
        <v>763</v>
      </c>
      <c r="C422" s="303" t="s">
        <v>766</v>
      </c>
      <c r="D422" s="376">
        <v>0</v>
      </c>
      <c r="E422" s="359">
        <v>0</v>
      </c>
      <c r="F422" s="393">
        <v>0</v>
      </c>
      <c r="G422" s="359">
        <v>0</v>
      </c>
      <c r="H422" s="359">
        <v>0</v>
      </c>
      <c r="I422" s="393">
        <v>0</v>
      </c>
      <c r="J422" s="393">
        <v>11.52</v>
      </c>
      <c r="K422" s="393">
        <v>0</v>
      </c>
      <c r="L422" s="393">
        <v>212.6</v>
      </c>
      <c r="M422" s="366">
        <f>SUM(G422+I422+K422)</f>
        <v>0</v>
      </c>
      <c r="N422" s="367">
        <f>SUM(H422+J422+L422)</f>
        <v>224.12</v>
      </c>
    </row>
    <row r="423" spans="1:16" x14ac:dyDescent="0.25">
      <c r="A423" s="295" t="s">
        <v>636</v>
      </c>
      <c r="B423" s="299" t="s">
        <v>1090</v>
      </c>
      <c r="C423" s="303" t="s">
        <v>766</v>
      </c>
      <c r="D423" s="359" t="s">
        <v>290</v>
      </c>
      <c r="E423" s="359" t="s">
        <v>290</v>
      </c>
      <c r="F423" s="359" t="s">
        <v>290</v>
      </c>
      <c r="G423" s="359" t="s">
        <v>290</v>
      </c>
      <c r="H423" s="359" t="s">
        <v>290</v>
      </c>
      <c r="I423" s="359" t="s">
        <v>290</v>
      </c>
      <c r="J423" s="359" t="s">
        <v>290</v>
      </c>
      <c r="K423" s="359" t="s">
        <v>290</v>
      </c>
      <c r="L423" s="359" t="s">
        <v>290</v>
      </c>
      <c r="M423" s="359" t="s">
        <v>290</v>
      </c>
      <c r="N423" s="359" t="s">
        <v>290</v>
      </c>
    </row>
    <row r="424" spans="1:16" x14ac:dyDescent="0.25">
      <c r="A424" s="295" t="s">
        <v>637</v>
      </c>
      <c r="B424" s="299" t="s">
        <v>765</v>
      </c>
      <c r="C424" s="303" t="s">
        <v>766</v>
      </c>
      <c r="D424" s="359" t="s">
        <v>290</v>
      </c>
      <c r="E424" s="359" t="s">
        <v>290</v>
      </c>
      <c r="F424" s="359" t="s">
        <v>290</v>
      </c>
      <c r="G424" s="359" t="s">
        <v>290</v>
      </c>
      <c r="H424" s="359" t="s">
        <v>290</v>
      </c>
      <c r="I424" s="359" t="s">
        <v>290</v>
      </c>
      <c r="J424" s="359" t="s">
        <v>290</v>
      </c>
      <c r="K424" s="359" t="s">
        <v>290</v>
      </c>
      <c r="L424" s="359" t="s">
        <v>290</v>
      </c>
      <c r="M424" s="359" t="s">
        <v>290</v>
      </c>
      <c r="N424" s="359" t="s">
        <v>290</v>
      </c>
    </row>
    <row r="425" spans="1:16" x14ac:dyDescent="0.25">
      <c r="A425" s="295" t="s">
        <v>638</v>
      </c>
      <c r="B425" s="299" t="s">
        <v>1097</v>
      </c>
      <c r="C425" s="303" t="s">
        <v>766</v>
      </c>
      <c r="D425" s="359" t="s">
        <v>290</v>
      </c>
      <c r="E425" s="359" t="s">
        <v>290</v>
      </c>
      <c r="F425" s="359" t="s">
        <v>290</v>
      </c>
      <c r="G425" s="359" t="s">
        <v>290</v>
      </c>
      <c r="H425" s="359" t="s">
        <v>290</v>
      </c>
      <c r="I425" s="359" t="s">
        <v>290</v>
      </c>
      <c r="J425" s="359" t="s">
        <v>290</v>
      </c>
      <c r="K425" s="359" t="s">
        <v>290</v>
      </c>
      <c r="L425" s="359" t="s">
        <v>290</v>
      </c>
      <c r="M425" s="359" t="s">
        <v>290</v>
      </c>
      <c r="N425" s="359" t="s">
        <v>290</v>
      </c>
    </row>
    <row r="426" spans="1:16" ht="31.5" x14ac:dyDescent="0.25">
      <c r="A426" s="295" t="s">
        <v>639</v>
      </c>
      <c r="B426" s="299" t="s">
        <v>1072</v>
      </c>
      <c r="C426" s="303" t="s">
        <v>766</v>
      </c>
      <c r="D426" s="359" t="s">
        <v>290</v>
      </c>
      <c r="E426" s="359" t="s">
        <v>290</v>
      </c>
      <c r="F426" s="359" t="s">
        <v>290</v>
      </c>
      <c r="G426" s="359" t="s">
        <v>290</v>
      </c>
      <c r="H426" s="359" t="s">
        <v>290</v>
      </c>
      <c r="I426" s="359" t="s">
        <v>290</v>
      </c>
      <c r="J426" s="359" t="s">
        <v>290</v>
      </c>
      <c r="K426" s="359" t="s">
        <v>290</v>
      </c>
      <c r="L426" s="359" t="s">
        <v>290</v>
      </c>
      <c r="M426" s="359" t="s">
        <v>290</v>
      </c>
      <c r="N426" s="359" t="s">
        <v>290</v>
      </c>
    </row>
    <row r="427" spans="1:16" x14ac:dyDescent="0.25">
      <c r="A427" s="295" t="s">
        <v>1003</v>
      </c>
      <c r="B427" s="332" t="s">
        <v>655</v>
      </c>
      <c r="C427" s="303" t="s">
        <v>766</v>
      </c>
      <c r="D427" s="359" t="s">
        <v>290</v>
      </c>
      <c r="E427" s="359" t="s">
        <v>290</v>
      </c>
      <c r="F427" s="359" t="s">
        <v>290</v>
      </c>
      <c r="G427" s="359" t="s">
        <v>290</v>
      </c>
      <c r="H427" s="359" t="s">
        <v>290</v>
      </c>
      <c r="I427" s="359" t="s">
        <v>290</v>
      </c>
      <c r="J427" s="359" t="s">
        <v>290</v>
      </c>
      <c r="K427" s="359" t="s">
        <v>290</v>
      </c>
      <c r="L427" s="359" t="s">
        <v>290</v>
      </c>
      <c r="M427" s="359" t="s">
        <v>290</v>
      </c>
      <c r="N427" s="359" t="s">
        <v>290</v>
      </c>
    </row>
    <row r="428" spans="1:16" x14ac:dyDescent="0.25">
      <c r="A428" s="295" t="s">
        <v>1004</v>
      </c>
      <c r="B428" s="332" t="s">
        <v>643</v>
      </c>
      <c r="C428" s="303" t="s">
        <v>766</v>
      </c>
      <c r="D428" s="359" t="s">
        <v>290</v>
      </c>
      <c r="E428" s="359" t="s">
        <v>290</v>
      </c>
      <c r="F428" s="359" t="s">
        <v>290</v>
      </c>
      <c r="G428" s="359" t="s">
        <v>290</v>
      </c>
      <c r="H428" s="359" t="s">
        <v>290</v>
      </c>
      <c r="I428" s="359" t="s">
        <v>290</v>
      </c>
      <c r="J428" s="359" t="s">
        <v>290</v>
      </c>
      <c r="K428" s="359" t="s">
        <v>290</v>
      </c>
      <c r="L428" s="359" t="s">
        <v>290</v>
      </c>
      <c r="M428" s="372" t="s">
        <v>290</v>
      </c>
      <c r="N428" s="372" t="s">
        <v>290</v>
      </c>
    </row>
    <row r="429" spans="1:16" x14ac:dyDescent="0.25">
      <c r="A429" s="295" t="s">
        <v>21</v>
      </c>
      <c r="B429" s="298" t="s">
        <v>1005</v>
      </c>
      <c r="C429" s="303" t="s">
        <v>766</v>
      </c>
      <c r="D429" s="376">
        <v>4.5</v>
      </c>
      <c r="E429" s="392">
        <v>11.8</v>
      </c>
      <c r="F429" s="395">
        <v>11.6</v>
      </c>
      <c r="G429" s="359">
        <v>0</v>
      </c>
      <c r="H429" s="395">
        <v>3.5</v>
      </c>
      <c r="I429" s="395">
        <v>0</v>
      </c>
      <c r="J429" s="395">
        <v>2.94</v>
      </c>
      <c r="K429" s="395">
        <v>0</v>
      </c>
      <c r="L429" s="395">
        <v>83.3</v>
      </c>
      <c r="M429" s="366">
        <f>SUM(G429+I429+K429)</f>
        <v>0</v>
      </c>
      <c r="N429" s="367">
        <f>SUM(H429+J429+L429)</f>
        <v>89.74</v>
      </c>
    </row>
    <row r="430" spans="1:16" x14ac:dyDescent="0.25">
      <c r="A430" s="295" t="s">
        <v>39</v>
      </c>
      <c r="B430" s="298" t="s">
        <v>329</v>
      </c>
      <c r="C430" s="303" t="s">
        <v>766</v>
      </c>
      <c r="D430" s="359" t="s">
        <v>290</v>
      </c>
      <c r="E430" s="359" t="s">
        <v>290</v>
      </c>
      <c r="F430" s="359" t="s">
        <v>290</v>
      </c>
      <c r="G430" s="359" t="s">
        <v>290</v>
      </c>
      <c r="H430" s="359" t="s">
        <v>290</v>
      </c>
      <c r="I430" s="359" t="s">
        <v>290</v>
      </c>
      <c r="J430" s="359" t="s">
        <v>290</v>
      </c>
      <c r="K430" s="359" t="s">
        <v>290</v>
      </c>
      <c r="L430" s="359" t="s">
        <v>290</v>
      </c>
      <c r="M430" s="359" t="s">
        <v>290</v>
      </c>
      <c r="N430" s="359" t="s">
        <v>290</v>
      </c>
    </row>
    <row r="431" spans="1:16" ht="18.75" x14ac:dyDescent="0.3">
      <c r="A431" s="295" t="s">
        <v>74</v>
      </c>
      <c r="B431" s="141" t="s">
        <v>932</v>
      </c>
      <c r="C431" s="303" t="s">
        <v>766</v>
      </c>
      <c r="D431" s="359" t="s">
        <v>290</v>
      </c>
      <c r="E431" s="359" t="s">
        <v>290</v>
      </c>
      <c r="F431" s="359" t="s">
        <v>290</v>
      </c>
      <c r="G431" s="359" t="s">
        <v>290</v>
      </c>
      <c r="H431" s="359" t="s">
        <v>290</v>
      </c>
      <c r="I431" s="359" t="s">
        <v>290</v>
      </c>
      <c r="J431" s="359" t="s">
        <v>290</v>
      </c>
      <c r="K431" s="359" t="s">
        <v>290</v>
      </c>
      <c r="L431" s="359" t="s">
        <v>290</v>
      </c>
      <c r="M431" s="359" t="s">
        <v>290</v>
      </c>
      <c r="N431" s="359" t="s">
        <v>290</v>
      </c>
      <c r="O431" s="292"/>
      <c r="P431" s="293"/>
    </row>
    <row r="432" spans="1:16" x14ac:dyDescent="0.25">
      <c r="A432" s="295" t="s">
        <v>630</v>
      </c>
      <c r="B432" s="141" t="s">
        <v>631</v>
      </c>
      <c r="C432" s="303" t="s">
        <v>766</v>
      </c>
      <c r="D432" s="359" t="s">
        <v>290</v>
      </c>
      <c r="E432" s="359" t="s">
        <v>290</v>
      </c>
      <c r="F432" s="359" t="s">
        <v>290</v>
      </c>
      <c r="G432" s="359" t="s">
        <v>290</v>
      </c>
      <c r="H432" s="359" t="s">
        <v>290</v>
      </c>
      <c r="I432" s="359" t="s">
        <v>290</v>
      </c>
      <c r="J432" s="359" t="s">
        <v>290</v>
      </c>
      <c r="K432" s="359" t="s">
        <v>290</v>
      </c>
      <c r="L432" s="359" t="s">
        <v>290</v>
      </c>
      <c r="M432" s="359" t="s">
        <v>290</v>
      </c>
      <c r="N432" s="359" t="s">
        <v>290</v>
      </c>
      <c r="O432" s="266"/>
    </row>
    <row r="433" spans="1:14" x14ac:dyDescent="0.25">
      <c r="A433" s="295" t="s">
        <v>19</v>
      </c>
      <c r="B433" s="153" t="s">
        <v>225</v>
      </c>
      <c r="C433" s="303" t="s">
        <v>766</v>
      </c>
      <c r="D433" s="359" t="s">
        <v>290</v>
      </c>
      <c r="E433" s="359" t="s">
        <v>290</v>
      </c>
      <c r="F433" s="359" t="s">
        <v>290</v>
      </c>
      <c r="G433" s="359" t="s">
        <v>290</v>
      </c>
      <c r="H433" s="359" t="s">
        <v>290</v>
      </c>
      <c r="I433" s="359" t="s">
        <v>290</v>
      </c>
      <c r="J433" s="359" t="s">
        <v>290</v>
      </c>
      <c r="K433" s="359" t="s">
        <v>290</v>
      </c>
      <c r="L433" s="359" t="s">
        <v>290</v>
      </c>
      <c r="M433" s="359" t="s">
        <v>290</v>
      </c>
      <c r="N433" s="359" t="s">
        <v>290</v>
      </c>
    </row>
    <row r="434" spans="1:14" x14ac:dyDescent="0.25">
      <c r="A434" s="295" t="s">
        <v>23</v>
      </c>
      <c r="B434" s="298" t="s">
        <v>226</v>
      </c>
      <c r="C434" s="303" t="s">
        <v>766</v>
      </c>
      <c r="D434" s="359" t="s">
        <v>290</v>
      </c>
      <c r="E434" s="359" t="s">
        <v>290</v>
      </c>
      <c r="F434" s="359" t="s">
        <v>290</v>
      </c>
      <c r="G434" s="359" t="s">
        <v>290</v>
      </c>
      <c r="H434" s="359" t="s">
        <v>290</v>
      </c>
      <c r="I434" s="359" t="s">
        <v>290</v>
      </c>
      <c r="J434" s="359" t="s">
        <v>290</v>
      </c>
      <c r="K434" s="359" t="s">
        <v>290</v>
      </c>
      <c r="L434" s="359" t="s">
        <v>290</v>
      </c>
      <c r="M434" s="359" t="s">
        <v>290</v>
      </c>
      <c r="N434" s="359" t="s">
        <v>290</v>
      </c>
    </row>
    <row r="435" spans="1:14" x14ac:dyDescent="0.25">
      <c r="A435" s="295" t="s">
        <v>24</v>
      </c>
      <c r="B435" s="298" t="s">
        <v>227</v>
      </c>
      <c r="C435" s="303" t="s">
        <v>766</v>
      </c>
      <c r="D435" s="359" t="s">
        <v>290</v>
      </c>
      <c r="E435" s="359" t="s">
        <v>290</v>
      </c>
      <c r="F435" s="359" t="s">
        <v>290</v>
      </c>
      <c r="G435" s="359" t="s">
        <v>290</v>
      </c>
      <c r="H435" s="359" t="s">
        <v>290</v>
      </c>
      <c r="I435" s="359" t="s">
        <v>290</v>
      </c>
      <c r="J435" s="359" t="s">
        <v>290</v>
      </c>
      <c r="K435" s="359" t="s">
        <v>290</v>
      </c>
      <c r="L435" s="359" t="s">
        <v>290</v>
      </c>
      <c r="M435" s="359" t="s">
        <v>290</v>
      </c>
      <c r="N435" s="359" t="s">
        <v>290</v>
      </c>
    </row>
    <row r="436" spans="1:14" x14ac:dyDescent="0.25">
      <c r="A436" s="295" t="s">
        <v>30</v>
      </c>
      <c r="B436" s="298" t="s">
        <v>1128</v>
      </c>
      <c r="C436" s="303" t="s">
        <v>766</v>
      </c>
      <c r="D436" s="359" t="s">
        <v>290</v>
      </c>
      <c r="E436" s="359" t="s">
        <v>290</v>
      </c>
      <c r="F436" s="359" t="s">
        <v>290</v>
      </c>
      <c r="G436" s="359" t="s">
        <v>290</v>
      </c>
      <c r="H436" s="359" t="s">
        <v>290</v>
      </c>
      <c r="I436" s="359" t="s">
        <v>290</v>
      </c>
      <c r="J436" s="359" t="s">
        <v>290</v>
      </c>
      <c r="K436" s="359" t="s">
        <v>290</v>
      </c>
      <c r="L436" s="359" t="s">
        <v>290</v>
      </c>
      <c r="M436" s="359" t="s">
        <v>290</v>
      </c>
      <c r="N436" s="359" t="s">
        <v>290</v>
      </c>
    </row>
    <row r="437" spans="1:14" x14ac:dyDescent="0.25">
      <c r="A437" s="295" t="s">
        <v>40</v>
      </c>
      <c r="B437" s="298" t="s">
        <v>228</v>
      </c>
      <c r="C437" s="303" t="s">
        <v>766</v>
      </c>
      <c r="D437" s="359" t="s">
        <v>290</v>
      </c>
      <c r="E437" s="359" t="s">
        <v>290</v>
      </c>
      <c r="F437" s="359" t="s">
        <v>290</v>
      </c>
      <c r="G437" s="359" t="s">
        <v>290</v>
      </c>
      <c r="H437" s="359" t="s">
        <v>290</v>
      </c>
      <c r="I437" s="359" t="s">
        <v>290</v>
      </c>
      <c r="J437" s="359" t="s">
        <v>290</v>
      </c>
      <c r="K437" s="359" t="s">
        <v>290</v>
      </c>
      <c r="L437" s="359" t="s">
        <v>290</v>
      </c>
      <c r="M437" s="359" t="s">
        <v>290</v>
      </c>
      <c r="N437" s="359" t="s">
        <v>290</v>
      </c>
    </row>
    <row r="438" spans="1:14" x14ac:dyDescent="0.25">
      <c r="A438" s="295" t="s">
        <v>41</v>
      </c>
      <c r="B438" s="298" t="s">
        <v>229</v>
      </c>
      <c r="C438" s="303" t="s">
        <v>766</v>
      </c>
      <c r="D438" s="359" t="s">
        <v>290</v>
      </c>
      <c r="E438" s="359" t="s">
        <v>290</v>
      </c>
      <c r="F438" s="359" t="s">
        <v>290</v>
      </c>
      <c r="G438" s="359" t="s">
        <v>290</v>
      </c>
      <c r="H438" s="359" t="s">
        <v>290</v>
      </c>
      <c r="I438" s="359" t="s">
        <v>290</v>
      </c>
      <c r="J438" s="359" t="s">
        <v>290</v>
      </c>
      <c r="K438" s="359" t="s">
        <v>290</v>
      </c>
      <c r="L438" s="359" t="s">
        <v>290</v>
      </c>
      <c r="M438" s="359" t="s">
        <v>290</v>
      </c>
      <c r="N438" s="359" t="s">
        <v>290</v>
      </c>
    </row>
    <row r="439" spans="1:14" x14ac:dyDescent="0.25">
      <c r="A439" s="295" t="s">
        <v>116</v>
      </c>
      <c r="B439" s="141" t="s">
        <v>632</v>
      </c>
      <c r="C439" s="303" t="s">
        <v>766</v>
      </c>
      <c r="D439" s="359" t="s">
        <v>290</v>
      </c>
      <c r="E439" s="359" t="s">
        <v>290</v>
      </c>
      <c r="F439" s="359" t="s">
        <v>290</v>
      </c>
      <c r="G439" s="359" t="s">
        <v>290</v>
      </c>
      <c r="H439" s="359" t="s">
        <v>290</v>
      </c>
      <c r="I439" s="359" t="s">
        <v>290</v>
      </c>
      <c r="J439" s="359" t="s">
        <v>290</v>
      </c>
      <c r="K439" s="359" t="s">
        <v>290</v>
      </c>
      <c r="L439" s="359" t="s">
        <v>290</v>
      </c>
      <c r="M439" s="359" t="s">
        <v>290</v>
      </c>
      <c r="N439" s="359" t="s">
        <v>290</v>
      </c>
    </row>
    <row r="440" spans="1:14" ht="31.5" x14ac:dyDescent="0.25">
      <c r="A440" s="295" t="s">
        <v>757</v>
      </c>
      <c r="B440" s="299" t="s">
        <v>749</v>
      </c>
      <c r="C440" s="303" t="s">
        <v>766</v>
      </c>
      <c r="D440" s="359" t="s">
        <v>290</v>
      </c>
      <c r="E440" s="359" t="s">
        <v>290</v>
      </c>
      <c r="F440" s="359" t="s">
        <v>290</v>
      </c>
      <c r="G440" s="359" t="s">
        <v>290</v>
      </c>
      <c r="H440" s="359" t="s">
        <v>290</v>
      </c>
      <c r="I440" s="359" t="s">
        <v>290</v>
      </c>
      <c r="J440" s="359" t="s">
        <v>290</v>
      </c>
      <c r="K440" s="359" t="s">
        <v>290</v>
      </c>
      <c r="L440" s="359" t="s">
        <v>290</v>
      </c>
      <c r="M440" s="359" t="s">
        <v>290</v>
      </c>
      <c r="N440" s="359" t="s">
        <v>290</v>
      </c>
    </row>
    <row r="441" spans="1:14" x14ac:dyDescent="0.25">
      <c r="A441" s="295" t="s">
        <v>811</v>
      </c>
      <c r="B441" s="141" t="s">
        <v>756</v>
      </c>
      <c r="C441" s="303" t="s">
        <v>766</v>
      </c>
      <c r="D441" s="359" t="s">
        <v>290</v>
      </c>
      <c r="E441" s="359" t="s">
        <v>290</v>
      </c>
      <c r="F441" s="359" t="s">
        <v>290</v>
      </c>
      <c r="G441" s="359" t="s">
        <v>290</v>
      </c>
      <c r="H441" s="359" t="s">
        <v>290</v>
      </c>
      <c r="I441" s="359" t="s">
        <v>290</v>
      </c>
      <c r="J441" s="359" t="s">
        <v>290</v>
      </c>
      <c r="K441" s="359" t="s">
        <v>290</v>
      </c>
      <c r="L441" s="359" t="s">
        <v>290</v>
      </c>
      <c r="M441" s="359" t="s">
        <v>290</v>
      </c>
      <c r="N441" s="359" t="s">
        <v>290</v>
      </c>
    </row>
    <row r="442" spans="1:14" ht="31.5" x14ac:dyDescent="0.25">
      <c r="A442" s="295" t="s">
        <v>812</v>
      </c>
      <c r="B442" s="299" t="s">
        <v>758</v>
      </c>
      <c r="C442" s="303" t="s">
        <v>766</v>
      </c>
      <c r="D442" s="359" t="s">
        <v>290</v>
      </c>
      <c r="E442" s="359" t="s">
        <v>290</v>
      </c>
      <c r="F442" s="359" t="s">
        <v>290</v>
      </c>
      <c r="G442" s="359" t="s">
        <v>290</v>
      </c>
      <c r="H442" s="359" t="s">
        <v>290</v>
      </c>
      <c r="I442" s="359" t="s">
        <v>290</v>
      </c>
      <c r="J442" s="359" t="s">
        <v>290</v>
      </c>
      <c r="K442" s="359" t="s">
        <v>290</v>
      </c>
      <c r="L442" s="359" t="s">
        <v>290</v>
      </c>
      <c r="M442" s="359" t="s">
        <v>290</v>
      </c>
      <c r="N442" s="359" t="s">
        <v>290</v>
      </c>
    </row>
    <row r="443" spans="1:14" x14ac:dyDescent="0.25">
      <c r="A443" s="295" t="s">
        <v>42</v>
      </c>
      <c r="B443" s="298" t="s">
        <v>235</v>
      </c>
      <c r="C443" s="303" t="s">
        <v>766</v>
      </c>
      <c r="D443" s="359" t="s">
        <v>290</v>
      </c>
      <c r="E443" s="359" t="s">
        <v>290</v>
      </c>
      <c r="F443" s="359" t="s">
        <v>290</v>
      </c>
      <c r="G443" s="359" t="s">
        <v>290</v>
      </c>
      <c r="H443" s="359" t="s">
        <v>290</v>
      </c>
      <c r="I443" s="359" t="s">
        <v>290</v>
      </c>
      <c r="J443" s="359" t="s">
        <v>290</v>
      </c>
      <c r="K443" s="359" t="s">
        <v>290</v>
      </c>
      <c r="L443" s="359" t="s">
        <v>290</v>
      </c>
      <c r="M443" s="359" t="s">
        <v>290</v>
      </c>
      <c r="N443" s="359" t="s">
        <v>290</v>
      </c>
    </row>
    <row r="444" spans="1:14" ht="16.5" thickBot="1" x14ac:dyDescent="0.3">
      <c r="A444" s="301" t="s">
        <v>43</v>
      </c>
      <c r="B444" s="333" t="s">
        <v>236</v>
      </c>
      <c r="C444" s="328" t="s">
        <v>766</v>
      </c>
      <c r="D444" s="372" t="s">
        <v>290</v>
      </c>
      <c r="E444" s="372" t="s">
        <v>290</v>
      </c>
      <c r="F444" s="372" t="s">
        <v>290</v>
      </c>
      <c r="G444" s="372" t="s">
        <v>290</v>
      </c>
      <c r="H444" s="372" t="s">
        <v>290</v>
      </c>
      <c r="I444" s="372" t="s">
        <v>290</v>
      </c>
      <c r="J444" s="372" t="s">
        <v>290</v>
      </c>
      <c r="K444" s="372" t="s">
        <v>290</v>
      </c>
      <c r="L444" s="372" t="s">
        <v>290</v>
      </c>
      <c r="M444" s="372" t="s">
        <v>290</v>
      </c>
      <c r="N444" s="372" t="s">
        <v>290</v>
      </c>
    </row>
    <row r="445" spans="1:14" x14ac:dyDescent="0.25">
      <c r="A445" s="340" t="s">
        <v>26</v>
      </c>
      <c r="B445" s="341" t="s">
        <v>885</v>
      </c>
      <c r="C445" s="334" t="s">
        <v>290</v>
      </c>
      <c r="D445" s="401" t="s">
        <v>290</v>
      </c>
      <c r="E445" s="356" t="s">
        <v>290</v>
      </c>
      <c r="F445" s="356" t="s">
        <v>290</v>
      </c>
      <c r="G445" s="356" t="s">
        <v>290</v>
      </c>
      <c r="H445" s="356" t="s">
        <v>290</v>
      </c>
      <c r="I445" s="356" t="s">
        <v>290</v>
      </c>
      <c r="J445" s="356" t="s">
        <v>290</v>
      </c>
      <c r="K445" s="356" t="s">
        <v>290</v>
      </c>
      <c r="L445" s="356" t="s">
        <v>290</v>
      </c>
      <c r="M445" s="356" t="s">
        <v>290</v>
      </c>
      <c r="N445" s="356" t="s">
        <v>290</v>
      </c>
    </row>
    <row r="446" spans="1:14" ht="47.25" x14ac:dyDescent="0.25">
      <c r="A446" s="307" t="s">
        <v>849</v>
      </c>
      <c r="B446" s="298" t="s">
        <v>853</v>
      </c>
      <c r="C446" s="328" t="s">
        <v>766</v>
      </c>
      <c r="D446" s="359" t="s">
        <v>290</v>
      </c>
      <c r="E446" s="359" t="s">
        <v>290</v>
      </c>
      <c r="F446" s="359" t="s">
        <v>290</v>
      </c>
      <c r="G446" s="359" t="s">
        <v>290</v>
      </c>
      <c r="H446" s="359" t="s">
        <v>290</v>
      </c>
      <c r="I446" s="359" t="s">
        <v>290</v>
      </c>
      <c r="J446" s="359" t="s">
        <v>290</v>
      </c>
      <c r="K446" s="359" t="s">
        <v>290</v>
      </c>
      <c r="L446" s="359" t="s">
        <v>290</v>
      </c>
      <c r="M446" s="359" t="s">
        <v>290</v>
      </c>
      <c r="N446" s="359" t="s">
        <v>290</v>
      </c>
    </row>
    <row r="447" spans="1:14" x14ac:dyDescent="0.25">
      <c r="A447" s="307" t="s">
        <v>850</v>
      </c>
      <c r="B447" s="141" t="s">
        <v>933</v>
      </c>
      <c r="C447" s="328" t="s">
        <v>766</v>
      </c>
      <c r="D447" s="359" t="s">
        <v>290</v>
      </c>
      <c r="E447" s="359" t="s">
        <v>290</v>
      </c>
      <c r="F447" s="359" t="s">
        <v>290</v>
      </c>
      <c r="G447" s="359" t="s">
        <v>290</v>
      </c>
      <c r="H447" s="359" t="s">
        <v>290</v>
      </c>
      <c r="I447" s="359" t="s">
        <v>290</v>
      </c>
      <c r="J447" s="359" t="s">
        <v>290</v>
      </c>
      <c r="K447" s="359" t="s">
        <v>290</v>
      </c>
      <c r="L447" s="359" t="s">
        <v>290</v>
      </c>
      <c r="M447" s="359" t="s">
        <v>290</v>
      </c>
      <c r="N447" s="359" t="s">
        <v>290</v>
      </c>
    </row>
    <row r="448" spans="1:14" ht="31.5" x14ac:dyDescent="0.25">
      <c r="A448" s="307" t="s">
        <v>851</v>
      </c>
      <c r="B448" s="141" t="s">
        <v>901</v>
      </c>
      <c r="C448" s="328" t="s">
        <v>766</v>
      </c>
      <c r="D448" s="359" t="s">
        <v>290</v>
      </c>
      <c r="E448" s="359" t="s">
        <v>290</v>
      </c>
      <c r="F448" s="359" t="s">
        <v>290</v>
      </c>
      <c r="G448" s="359" t="s">
        <v>290</v>
      </c>
      <c r="H448" s="359" t="s">
        <v>290</v>
      </c>
      <c r="I448" s="359" t="s">
        <v>290</v>
      </c>
      <c r="J448" s="359" t="s">
        <v>290</v>
      </c>
      <c r="K448" s="359" t="s">
        <v>290</v>
      </c>
      <c r="L448" s="359" t="s">
        <v>290</v>
      </c>
      <c r="M448" s="359" t="s">
        <v>290</v>
      </c>
      <c r="N448" s="359" t="s">
        <v>290</v>
      </c>
    </row>
    <row r="449" spans="1:14" x14ac:dyDescent="0.25">
      <c r="A449" s="307" t="s">
        <v>852</v>
      </c>
      <c r="B449" s="141" t="s">
        <v>848</v>
      </c>
      <c r="C449" s="328" t="s">
        <v>766</v>
      </c>
      <c r="D449" s="359" t="s">
        <v>290</v>
      </c>
      <c r="E449" s="359" t="s">
        <v>290</v>
      </c>
      <c r="F449" s="359" t="s">
        <v>290</v>
      </c>
      <c r="G449" s="359" t="s">
        <v>290</v>
      </c>
      <c r="H449" s="359" t="s">
        <v>290</v>
      </c>
      <c r="I449" s="359" t="s">
        <v>290</v>
      </c>
      <c r="J449" s="359" t="s">
        <v>290</v>
      </c>
      <c r="K449" s="359" t="s">
        <v>290</v>
      </c>
      <c r="L449" s="359" t="s">
        <v>290</v>
      </c>
      <c r="M449" s="359" t="s">
        <v>290</v>
      </c>
      <c r="N449" s="359" t="s">
        <v>290</v>
      </c>
    </row>
    <row r="450" spans="1:14" ht="33" customHeight="1" x14ac:dyDescent="0.25">
      <c r="A450" s="307" t="s">
        <v>48</v>
      </c>
      <c r="B450" s="298" t="s">
        <v>854</v>
      </c>
      <c r="C450" s="335" t="s">
        <v>290</v>
      </c>
      <c r="D450" s="359" t="s">
        <v>290</v>
      </c>
      <c r="E450" s="359" t="s">
        <v>290</v>
      </c>
      <c r="F450" s="359" t="s">
        <v>290</v>
      </c>
      <c r="G450" s="359" t="s">
        <v>290</v>
      </c>
      <c r="H450" s="359" t="s">
        <v>290</v>
      </c>
      <c r="I450" s="359" t="s">
        <v>290</v>
      </c>
      <c r="J450" s="359" t="s">
        <v>290</v>
      </c>
      <c r="K450" s="359" t="s">
        <v>290</v>
      </c>
      <c r="L450" s="359" t="s">
        <v>290</v>
      </c>
      <c r="M450" s="359" t="s">
        <v>290</v>
      </c>
      <c r="N450" s="359" t="s">
        <v>290</v>
      </c>
    </row>
    <row r="451" spans="1:14" x14ac:dyDescent="0.25">
      <c r="A451" s="307" t="s">
        <v>855</v>
      </c>
      <c r="B451" s="141" t="s">
        <v>970</v>
      </c>
      <c r="C451" s="328" t="s">
        <v>766</v>
      </c>
      <c r="D451" s="359" t="s">
        <v>290</v>
      </c>
      <c r="E451" s="359" t="s">
        <v>290</v>
      </c>
      <c r="F451" s="359" t="s">
        <v>290</v>
      </c>
      <c r="G451" s="359" t="s">
        <v>290</v>
      </c>
      <c r="H451" s="359" t="s">
        <v>290</v>
      </c>
      <c r="I451" s="359" t="s">
        <v>290</v>
      </c>
      <c r="J451" s="359" t="s">
        <v>290</v>
      </c>
      <c r="K451" s="359" t="s">
        <v>290</v>
      </c>
      <c r="L451" s="359" t="s">
        <v>290</v>
      </c>
      <c r="M451" s="359" t="s">
        <v>290</v>
      </c>
      <c r="N451" s="359" t="s">
        <v>290</v>
      </c>
    </row>
    <row r="452" spans="1:14" x14ac:dyDescent="0.25">
      <c r="A452" s="307" t="s">
        <v>856</v>
      </c>
      <c r="B452" s="141" t="s">
        <v>971</v>
      </c>
      <c r="C452" s="328" t="s">
        <v>766</v>
      </c>
      <c r="D452" s="359" t="s">
        <v>290</v>
      </c>
      <c r="E452" s="359" t="s">
        <v>290</v>
      </c>
      <c r="F452" s="359" t="s">
        <v>290</v>
      </c>
      <c r="G452" s="359" t="s">
        <v>290</v>
      </c>
      <c r="H452" s="359" t="s">
        <v>290</v>
      </c>
      <c r="I452" s="359" t="s">
        <v>290</v>
      </c>
      <c r="J452" s="359" t="s">
        <v>290</v>
      </c>
      <c r="K452" s="359" t="s">
        <v>290</v>
      </c>
      <c r="L452" s="359" t="s">
        <v>290</v>
      </c>
      <c r="M452" s="359" t="s">
        <v>290</v>
      </c>
      <c r="N452" s="359" t="s">
        <v>290</v>
      </c>
    </row>
    <row r="453" spans="1:14" ht="16.5" thickBot="1" x14ac:dyDescent="0.3">
      <c r="A453" s="308" t="s">
        <v>857</v>
      </c>
      <c r="B453" s="309" t="s">
        <v>972</v>
      </c>
      <c r="C453" s="305" t="s">
        <v>766</v>
      </c>
      <c r="D453" s="402" t="s">
        <v>290</v>
      </c>
      <c r="E453" s="373" t="s">
        <v>290</v>
      </c>
      <c r="F453" s="373" t="s">
        <v>290</v>
      </c>
      <c r="G453" s="373" t="s">
        <v>290</v>
      </c>
      <c r="H453" s="373" t="s">
        <v>290</v>
      </c>
      <c r="I453" s="373" t="s">
        <v>290</v>
      </c>
      <c r="J453" s="373" t="s">
        <v>290</v>
      </c>
      <c r="K453" s="373" t="s">
        <v>290</v>
      </c>
      <c r="L453" s="373" t="s">
        <v>290</v>
      </c>
      <c r="M453" s="373" t="s">
        <v>290</v>
      </c>
      <c r="N453" s="373" t="s">
        <v>290</v>
      </c>
    </row>
    <row r="454" spans="1:14" x14ac:dyDescent="0.25">
      <c r="A454" s="336"/>
      <c r="B454" s="311"/>
      <c r="C454" s="312"/>
      <c r="D454" s="312"/>
      <c r="E454" s="313"/>
      <c r="F454" s="314"/>
      <c r="G454" s="314"/>
      <c r="H454" s="314"/>
      <c r="I454" s="314"/>
      <c r="J454" s="314"/>
      <c r="K454" s="314"/>
      <c r="L454" s="314"/>
      <c r="M454" s="314"/>
      <c r="N454" s="314"/>
    </row>
    <row r="455" spans="1:14" x14ac:dyDescent="0.25">
      <c r="A455" s="336"/>
      <c r="B455" s="311"/>
      <c r="C455" s="312"/>
      <c r="D455" s="312"/>
      <c r="E455" s="313"/>
      <c r="F455" s="314"/>
      <c r="G455" s="314"/>
      <c r="H455" s="314"/>
      <c r="I455" s="314"/>
      <c r="J455" s="314"/>
      <c r="K455" s="314"/>
      <c r="L455" s="314"/>
      <c r="M455" s="314"/>
      <c r="N455" s="314"/>
    </row>
    <row r="456" spans="1:14" x14ac:dyDescent="0.25">
      <c r="A456" s="310" t="s">
        <v>824</v>
      </c>
      <c r="B456" s="311"/>
      <c r="C456" s="312"/>
      <c r="D456" s="312"/>
      <c r="E456" s="313"/>
      <c r="F456" s="314"/>
      <c r="G456" s="314"/>
      <c r="H456" s="314"/>
      <c r="I456" s="314"/>
      <c r="J456" s="314"/>
      <c r="K456" s="314"/>
      <c r="L456" s="314"/>
      <c r="M456" s="314"/>
      <c r="N456" s="314"/>
    </row>
    <row r="457" spans="1:14" x14ac:dyDescent="0.25">
      <c r="A457" s="445" t="s">
        <v>1123</v>
      </c>
      <c r="B457" s="445"/>
      <c r="C457" s="445"/>
      <c r="D457" s="445"/>
      <c r="E457" s="445"/>
      <c r="F457" s="445"/>
      <c r="G457" s="445"/>
      <c r="H457" s="445"/>
      <c r="I457" s="445"/>
      <c r="J457" s="445"/>
      <c r="K457" s="445"/>
      <c r="L457" s="445"/>
      <c r="M457" s="445"/>
      <c r="N457" s="445"/>
    </row>
    <row r="458" spans="1:14" x14ac:dyDescent="0.25">
      <c r="A458" s="445" t="s">
        <v>938</v>
      </c>
      <c r="B458" s="445"/>
      <c r="C458" s="445"/>
      <c r="D458" s="445"/>
      <c r="E458" s="445"/>
      <c r="F458" s="445"/>
      <c r="G458" s="445"/>
      <c r="H458" s="445"/>
      <c r="I458" s="445"/>
      <c r="J458" s="445"/>
      <c r="K458" s="445"/>
      <c r="L458" s="445"/>
      <c r="M458" s="445"/>
      <c r="N458" s="445"/>
    </row>
    <row r="459" spans="1:14" x14ac:dyDescent="0.25">
      <c r="A459" s="445" t="s">
        <v>1035</v>
      </c>
      <c r="B459" s="445"/>
      <c r="C459" s="445"/>
      <c r="D459" s="445"/>
      <c r="E459" s="445"/>
      <c r="F459" s="445"/>
      <c r="G459" s="445"/>
      <c r="H459" s="445"/>
      <c r="I459" s="445"/>
      <c r="J459" s="445"/>
      <c r="K459" s="445"/>
      <c r="L459" s="445"/>
      <c r="M459" s="445"/>
      <c r="N459" s="445"/>
    </row>
    <row r="460" spans="1:14" x14ac:dyDescent="0.25">
      <c r="A460" s="315" t="s">
        <v>1034</v>
      </c>
      <c r="B460" s="311"/>
      <c r="C460" s="312"/>
      <c r="D460" s="312"/>
      <c r="E460" s="313"/>
      <c r="F460" s="314"/>
      <c r="G460" s="314"/>
      <c r="H460" s="314"/>
      <c r="I460" s="314"/>
      <c r="J460" s="314"/>
      <c r="K460" s="314"/>
      <c r="L460" s="314"/>
      <c r="M460" s="314"/>
      <c r="N460" s="314"/>
    </row>
    <row r="461" spans="1:14" ht="54" customHeight="1" x14ac:dyDescent="0.25">
      <c r="A461" s="434" t="s">
        <v>1101</v>
      </c>
      <c r="B461" s="434"/>
      <c r="C461" s="434"/>
      <c r="D461" s="434"/>
      <c r="E461" s="434"/>
      <c r="F461" s="434"/>
      <c r="G461" s="434"/>
      <c r="H461" s="434"/>
      <c r="I461" s="434"/>
      <c r="J461" s="434"/>
      <c r="K461" s="434"/>
      <c r="L461" s="434"/>
      <c r="M461" s="434"/>
      <c r="N461" s="434"/>
    </row>
  </sheetData>
  <mergeCells count="29">
    <mergeCell ref="A461:N461"/>
    <mergeCell ref="A320:N320"/>
    <mergeCell ref="K372:L372"/>
    <mergeCell ref="G19:H19"/>
    <mergeCell ref="A12:B12"/>
    <mergeCell ref="M372:N372"/>
    <mergeCell ref="C372:C373"/>
    <mergeCell ref="A19:A20"/>
    <mergeCell ref="B19:B20"/>
    <mergeCell ref="A459:N459"/>
    <mergeCell ref="A457:N457"/>
    <mergeCell ref="A458:N458"/>
    <mergeCell ref="A375:B375"/>
    <mergeCell ref="A6:N7"/>
    <mergeCell ref="A372:A373"/>
    <mergeCell ref="B372:B373"/>
    <mergeCell ref="A370:N371"/>
    <mergeCell ref="C19:C20"/>
    <mergeCell ref="K19:L19"/>
    <mergeCell ref="I372:J372"/>
    <mergeCell ref="I19:J19"/>
    <mergeCell ref="A9:B9"/>
    <mergeCell ref="A166:N166"/>
    <mergeCell ref="A14:B14"/>
    <mergeCell ref="A15:B15"/>
    <mergeCell ref="M19:N19"/>
    <mergeCell ref="G372:H372"/>
    <mergeCell ref="A18:N18"/>
    <mergeCell ref="A22:N22"/>
  </mergeCells>
  <pageMargins left="0.31496062992125984" right="0.31496062992125984" top="0.35433070866141736" bottom="0.35433070866141736" header="0.31496062992125984" footer="0.31496062992125984"/>
  <pageSetup paperSize="8" scale="50" fitToHeight="0" orientation="portrait" copies="2" r:id="rId1"/>
  <rowBreaks count="3" manualBreakCount="3">
    <brk id="118" max="13" man="1"/>
    <brk id="239" max="13" man="1"/>
    <brk id="35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184</v>
      </c>
      <c r="E1" s="67" t="s">
        <v>196</v>
      </c>
      <c r="F1" s="67" t="s">
        <v>197</v>
      </c>
      <c r="G1" s="67" t="s">
        <v>189</v>
      </c>
      <c r="H1" s="67" t="s">
        <v>190</v>
      </c>
      <c r="I1" s="67" t="s">
        <v>191</v>
      </c>
      <c r="J1" s="67" t="s">
        <v>192</v>
      </c>
      <c r="K1" s="67" t="s">
        <v>193</v>
      </c>
    </row>
    <row r="2" spans="1:11" ht="15.75" thickBot="1" x14ac:dyDescent="0.3">
      <c r="A2" s="1" t="s">
        <v>76</v>
      </c>
      <c r="B2" s="2" t="s">
        <v>77</v>
      </c>
      <c r="C2" s="3" t="s">
        <v>78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79</v>
      </c>
      <c r="C3" s="6" t="s">
        <v>78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80</v>
      </c>
      <c r="C4" s="6" t="s">
        <v>78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81</v>
      </c>
      <c r="C5" s="8" t="s">
        <v>78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39</v>
      </c>
      <c r="B6" s="7" t="s">
        <v>82</v>
      </c>
      <c r="C6" s="8" t="s">
        <v>78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74</v>
      </c>
      <c r="B7" s="7" t="s">
        <v>83</v>
      </c>
      <c r="C7" s="8" t="s">
        <v>78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75</v>
      </c>
      <c r="B8" s="7" t="s">
        <v>84</v>
      </c>
      <c r="C8" s="8" t="s">
        <v>78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85</v>
      </c>
      <c r="B9" s="7" t="s">
        <v>86</v>
      </c>
      <c r="C9" s="8" t="s">
        <v>78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87</v>
      </c>
      <c r="B10" s="7" t="s">
        <v>88</v>
      </c>
      <c r="C10" s="8" t="s">
        <v>78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89</v>
      </c>
      <c r="B11" s="7" t="s">
        <v>90</v>
      </c>
      <c r="C11" s="8" t="s">
        <v>78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91</v>
      </c>
      <c r="B12" s="7" t="s">
        <v>92</v>
      </c>
      <c r="C12" s="8" t="s">
        <v>78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93</v>
      </c>
      <c r="B13" s="40" t="s">
        <v>94</v>
      </c>
      <c r="C13" s="41" t="s">
        <v>78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95</v>
      </c>
      <c r="B14" s="7" t="s">
        <v>96</v>
      </c>
      <c r="C14" s="8" t="s">
        <v>78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97</v>
      </c>
      <c r="B15" s="7" t="s">
        <v>98</v>
      </c>
      <c r="C15" s="8" t="s">
        <v>78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99</v>
      </c>
      <c r="B16" s="5" t="s">
        <v>100</v>
      </c>
      <c r="C16" s="6" t="s">
        <v>78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101</v>
      </c>
      <c r="B17" s="5" t="s">
        <v>102</v>
      </c>
      <c r="C17" s="6" t="s">
        <v>78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103</v>
      </c>
      <c r="B18" s="36" t="s">
        <v>104</v>
      </c>
      <c r="C18" s="37" t="s">
        <v>78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105</v>
      </c>
      <c r="B19" s="36" t="s">
        <v>106</v>
      </c>
      <c r="C19" s="37" t="s">
        <v>78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107</v>
      </c>
      <c r="B20" s="5" t="s">
        <v>108</v>
      </c>
      <c r="C20" s="6" t="s">
        <v>78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109</v>
      </c>
      <c r="B21" s="5" t="s">
        <v>110</v>
      </c>
      <c r="C21" s="6" t="s">
        <v>78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111</v>
      </c>
      <c r="B22" s="11" t="s">
        <v>112</v>
      </c>
      <c r="C22" s="12" t="s">
        <v>78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78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80</v>
      </c>
      <c r="C24" s="6" t="s">
        <v>78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113</v>
      </c>
      <c r="C25" s="8" t="s">
        <v>78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40</v>
      </c>
      <c r="B26" s="15" t="s">
        <v>82</v>
      </c>
      <c r="C26" s="8" t="s">
        <v>78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114</v>
      </c>
      <c r="B27" s="7" t="s">
        <v>83</v>
      </c>
      <c r="C27" s="8" t="s">
        <v>78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41</v>
      </c>
      <c r="B28" s="7" t="s">
        <v>115</v>
      </c>
      <c r="C28" s="8" t="s">
        <v>78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116</v>
      </c>
      <c r="B29" s="7" t="s">
        <v>96</v>
      </c>
      <c r="C29" s="8" t="s">
        <v>78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42</v>
      </c>
      <c r="B30" s="15" t="s">
        <v>84</v>
      </c>
      <c r="C30" s="8" t="s">
        <v>78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43</v>
      </c>
      <c r="B31" s="15" t="s">
        <v>117</v>
      </c>
      <c r="C31" s="8" t="s">
        <v>78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44</v>
      </c>
      <c r="B32" s="15" t="s">
        <v>118</v>
      </c>
      <c r="C32" s="8" t="s">
        <v>78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45</v>
      </c>
      <c r="B33" s="44" t="s">
        <v>119</v>
      </c>
      <c r="C33" s="45" t="s">
        <v>78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120</v>
      </c>
      <c r="B34" s="15" t="s">
        <v>121</v>
      </c>
      <c r="C34" s="8" t="s">
        <v>78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122</v>
      </c>
      <c r="B35" s="15" t="s">
        <v>123</v>
      </c>
      <c r="C35" s="8" t="s">
        <v>78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124</v>
      </c>
      <c r="B36" s="16" t="s">
        <v>90</v>
      </c>
      <c r="C36" s="8" t="s">
        <v>78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125</v>
      </c>
      <c r="B37" s="15" t="s">
        <v>126</v>
      </c>
      <c r="C37" s="8" t="s">
        <v>78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127</v>
      </c>
      <c r="B38" s="17" t="s">
        <v>102</v>
      </c>
      <c r="C38" s="8" t="s">
        <v>78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128</v>
      </c>
      <c r="B39" s="47" t="s">
        <v>129</v>
      </c>
      <c r="C39" s="48" t="s">
        <v>78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130</v>
      </c>
      <c r="B40" s="18" t="s">
        <v>131</v>
      </c>
      <c r="C40" s="19" t="s">
        <v>78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132</v>
      </c>
      <c r="B41" s="18" t="s">
        <v>133</v>
      </c>
      <c r="C41" s="19" t="s">
        <v>78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134</v>
      </c>
      <c r="B42" s="51" t="s">
        <v>135</v>
      </c>
      <c r="C42" s="52" t="s">
        <v>78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136</v>
      </c>
      <c r="B43" s="18" t="s">
        <v>137</v>
      </c>
      <c r="C43" s="19" t="s">
        <v>78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138</v>
      </c>
      <c r="B44" s="18" t="s">
        <v>139</v>
      </c>
      <c r="C44" s="8" t="s">
        <v>78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140</v>
      </c>
      <c r="B45" s="18" t="s">
        <v>141</v>
      </c>
      <c r="C45" s="6" t="s">
        <v>78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142</v>
      </c>
      <c r="B46" s="18" t="s">
        <v>143</v>
      </c>
      <c r="C46" s="6" t="s">
        <v>78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144</v>
      </c>
      <c r="B47" s="18" t="s">
        <v>145</v>
      </c>
      <c r="C47" s="19" t="s">
        <v>78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146</v>
      </c>
      <c r="B48" s="21" t="s">
        <v>147</v>
      </c>
      <c r="C48" s="6" t="s">
        <v>78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148</v>
      </c>
      <c r="B49" s="21" t="s">
        <v>149</v>
      </c>
      <c r="C49" s="6" t="s">
        <v>78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150</v>
      </c>
      <c r="B50" s="21" t="s">
        <v>151</v>
      </c>
      <c r="C50" s="6" t="s">
        <v>78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152</v>
      </c>
      <c r="B51" s="21" t="s">
        <v>153</v>
      </c>
      <c r="C51" s="6" t="s">
        <v>78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154</v>
      </c>
      <c r="B52" s="21" t="s">
        <v>155</v>
      </c>
      <c r="C52" s="6" t="s">
        <v>78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156</v>
      </c>
      <c r="B53" s="21" t="s">
        <v>157</v>
      </c>
      <c r="C53" s="6" t="s">
        <v>78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158</v>
      </c>
      <c r="B54" s="21" t="s">
        <v>159</v>
      </c>
      <c r="C54" s="6" t="s">
        <v>78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160</v>
      </c>
      <c r="B55" s="22" t="s">
        <v>161</v>
      </c>
      <c r="C55" s="8" t="s">
        <v>78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162</v>
      </c>
      <c r="B56" s="21" t="s">
        <v>163</v>
      </c>
      <c r="C56" s="6" t="s">
        <v>78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164</v>
      </c>
      <c r="B57" s="21" t="s">
        <v>165</v>
      </c>
      <c r="C57" s="6" t="s">
        <v>78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166</v>
      </c>
      <c r="B58" s="21" t="s">
        <v>167</v>
      </c>
      <c r="C58" s="6" t="s">
        <v>78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168</v>
      </c>
      <c r="B59" s="21" t="s">
        <v>169</v>
      </c>
      <c r="C59" s="6" t="s">
        <v>78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170</v>
      </c>
      <c r="B60" s="21" t="s">
        <v>171</v>
      </c>
      <c r="C60" s="6" t="s">
        <v>78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172</v>
      </c>
      <c r="B61" s="21" t="s">
        <v>173</v>
      </c>
      <c r="C61" s="6" t="s">
        <v>78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174</v>
      </c>
      <c r="B62" s="21" t="s">
        <v>175</v>
      </c>
      <c r="C62" s="6" t="s">
        <v>78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176</v>
      </c>
      <c r="B63" s="21" t="s">
        <v>177</v>
      </c>
      <c r="C63" s="6" t="s">
        <v>78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178</v>
      </c>
      <c r="B64" s="21" t="s">
        <v>179</v>
      </c>
      <c r="C64" s="6" t="s">
        <v>78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180</v>
      </c>
      <c r="B65" s="23" t="s">
        <v>181</v>
      </c>
      <c r="C65" s="24" t="s">
        <v>78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182</v>
      </c>
      <c r="B66" s="25" t="s">
        <v>183</v>
      </c>
      <c r="C66" s="12" t="s">
        <v>78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185</v>
      </c>
      <c r="D68" s="34" t="e">
        <f>D18+D19+(D$2-D$13-D$18-D$19)*ФЭМ!#REF!/ФЭМ!#REF!</f>
        <v>#REF!</v>
      </c>
      <c r="E68" s="34" t="e">
        <f>E18+E19+(E$2-E$13-E$18-E$19-E$4)*ФЭМ!#REF!/ФЭМ!F$23</f>
        <v>#REF!</v>
      </c>
      <c r="F68" s="34" t="e">
        <f>F18+F19+(F$2-F$13-F$18-F$19-F$4-F5-F6)*ФЭМ!#REF!/ФЭМ!H$23</f>
        <v>#REF!</v>
      </c>
      <c r="G68" s="34" t="e">
        <f>G18+G19+(G$2-G$13-G$18-G$19-G$4-G5-G6)*ФЭМ!#REF!/ФЭМ!#REF!</f>
        <v>#REF!</v>
      </c>
      <c r="H68" s="34" t="e">
        <f>H18+H19+(H$2-H$13-H$18-H$19-H$4-H5-H6)*ФЭМ!#REF!/ФЭМ!J$23</f>
        <v>#REF!</v>
      </c>
      <c r="I68" s="34" t="e">
        <f>I18+I19+(I$2-I$13-I$18-I$19-I$4-I5-I6)*ФЭМ!#REF!/ФЭМ!#REF!</f>
        <v>#REF!</v>
      </c>
      <c r="J68" s="34" t="e">
        <f>J18+J19+(J$2-J$13-J$18-J$19-J$4-J5-J6)*ФЭМ!#REF!/ФЭМ!L$23</f>
        <v>#REF!</v>
      </c>
      <c r="K68" s="34" t="e">
        <f>K18+K19+(K$2-K$13-K$18-K$19-K$4-K5-K6)*ФЭМ!#REF!/ФЭМ!#REF!</f>
        <v>#REF!</v>
      </c>
    </row>
    <row r="69" spans="1:11" x14ac:dyDescent="0.25">
      <c r="B69" s="33" t="s">
        <v>186</v>
      </c>
      <c r="D69" s="34" t="e">
        <f>D13+(D$2-D$13-D$18-D$19)*ФЭМ!#REF!/ФЭМ!#REF!</f>
        <v>#REF!</v>
      </c>
      <c r="E69" s="34" t="e">
        <f>E13+E4+(E$2-E$13-E$18-E$19-E$4)*ФЭМ!#REF!/ФЭМ!F$23</f>
        <v>#REF!</v>
      </c>
      <c r="F69" s="34" t="e">
        <f>F13+F4+F5+F6+(F$2-F$13-F$18-F$19-F$4-F5-F6)*ФЭМ!#REF!/ФЭМ!H$23</f>
        <v>#REF!</v>
      </c>
      <c r="G69" s="34" t="e">
        <f>G13+G4+G5+G6+(G$2-G$13-G$18-G$19-G$4-G5-G6)*ФЭМ!#REF!/ФЭМ!#REF!</f>
        <v>#REF!</v>
      </c>
      <c r="H69" s="34" t="e">
        <f>H13+H4+H5+H6+(H$2-H$13-H$18-H$19-H$4-H5-H6)*ФЭМ!#REF!/ФЭМ!J$23</f>
        <v>#REF!</v>
      </c>
      <c r="I69" s="34" t="e">
        <f>I13+I4+I5+I6+(I$2-I$13-I$18-I$19-I$4-I5-I6)*ФЭМ!#REF!/ФЭМ!#REF!</f>
        <v>#REF!</v>
      </c>
      <c r="J69" s="34" t="e">
        <f>J13+J4+J5+J6+(J$2-J$13-J$18-J$19-J$4-J5-J6)*ФЭМ!#REF!/ФЭМ!L$23</f>
        <v>#REF!</v>
      </c>
      <c r="K69" s="34" t="e">
        <f>K13+K4+K5+K6+(K$2-K$13-K$18-K$19-K$4-K5-K6)*ФЭМ!#REF!/ФЭМ!#REF!</f>
        <v>#REF!</v>
      </c>
    </row>
    <row r="70" spans="1:11" x14ac:dyDescent="0.25">
      <c r="B70" s="33" t="s">
        <v>187</v>
      </c>
      <c r="D70" s="34" t="e">
        <f>D33+D39+(D$22-D$33-D$39-D$42)*ФЭМ!#REF!/ФЭМ!#REF!</f>
        <v>#REF!</v>
      </c>
      <c r="E70" s="34" t="e">
        <f>E33+E39+(E$22-E$33-E$39-E$42)*ФЭМ!#REF!/ФЭМ!F$23</f>
        <v>#REF!</v>
      </c>
      <c r="F70" s="34" t="e">
        <f>F33+F39+(F$22-F$33-F$39-F$42)*ФЭМ!#REF!/ФЭМ!H$23</f>
        <v>#REF!</v>
      </c>
      <c r="G70" s="34" t="e">
        <f>G33+G39+(G$22-G$33-G$39-G$42)*ФЭМ!#REF!/ФЭМ!#REF!</f>
        <v>#REF!</v>
      </c>
      <c r="H70" s="34" t="e">
        <f>H33+H39+(H$22-H$33-H$39-H$42)*ФЭМ!#REF!/ФЭМ!J$23</f>
        <v>#REF!</v>
      </c>
      <c r="I70" s="34" t="e">
        <f>I33+I39+(I$22-I$33-I$39-I$42)*ФЭМ!#REF!/ФЭМ!#REF!</f>
        <v>#REF!</v>
      </c>
      <c r="J70" s="34" t="e">
        <f>J33+J39+(J$22-J$33-J$39-J$42)*ФЭМ!#REF!/ФЭМ!L$23</f>
        <v>#REF!</v>
      </c>
      <c r="K70" s="34" t="e">
        <f>K33+K39+(K$22-K$33-K$39-K$42)*ФЭМ!#REF!/ФЭМ!#REF!</f>
        <v>#REF!</v>
      </c>
    </row>
    <row r="71" spans="1:11" x14ac:dyDescent="0.25">
      <c r="B71" s="33" t="s">
        <v>188</v>
      </c>
      <c r="D71" s="34" t="e">
        <f>D42+(D$22-D$33-D$39-D$42)*ФЭМ!#REF!/ФЭМ!#REF!</f>
        <v>#REF!</v>
      </c>
      <c r="E71" s="34" t="e">
        <f>E42+(E$22-E$33-E$39-E$42)*ФЭМ!#REF!/ФЭМ!F$23</f>
        <v>#REF!</v>
      </c>
      <c r="F71" s="34" t="e">
        <f>F42+(F$22-F$33-F$39-F$42)*ФЭМ!#REF!/ФЭМ!H$23</f>
        <v>#REF!</v>
      </c>
      <c r="G71" s="34" t="e">
        <f>G42+(G$22-G$33-G$39-G$42)*ФЭМ!#REF!/ФЭМ!#REF!</f>
        <v>#REF!</v>
      </c>
      <c r="H71" s="34" t="e">
        <f>H42+(H$22-H$33-H$39-H$42)*ФЭМ!#REF!/ФЭМ!J$23</f>
        <v>#REF!</v>
      </c>
      <c r="I71" s="34" t="e">
        <f>I42+(I$22-I$33-I$39-I$42)*ФЭМ!#REF!/ФЭМ!#REF!</f>
        <v>#REF!</v>
      </c>
      <c r="J71" s="34" t="e">
        <f>J42+(J$22-J$33-J$39-J$42)*ФЭМ!#REF!/ФЭМ!L$23</f>
        <v>#REF!</v>
      </c>
      <c r="K71" s="34" t="e">
        <f>K42+(K$22-K$33-K$39-K$42)*ФЭМ!#REF!/ФЭМ!#REF!</f>
        <v>#REF!</v>
      </c>
    </row>
    <row r="73" spans="1:11" x14ac:dyDescent="0.25">
      <c r="B73" s="33" t="s">
        <v>185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186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187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188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7" t="s">
        <v>490</v>
      </c>
      <c r="B6" s="267" t="s">
        <v>491</v>
      </c>
      <c r="C6" s="267" t="s">
        <v>492</v>
      </c>
      <c r="D6" s="267" t="s">
        <v>493</v>
      </c>
      <c r="E6" s="267" t="s">
        <v>494</v>
      </c>
      <c r="F6" s="267" t="s">
        <v>495</v>
      </c>
      <c r="G6" s="268" t="s">
        <v>496</v>
      </c>
    </row>
    <row r="7" spans="1:7" ht="16.5" thickBot="1" x14ac:dyDescent="0.3">
      <c r="A7" s="269" t="s">
        <v>497</v>
      </c>
      <c r="B7" s="269" t="s">
        <v>498</v>
      </c>
      <c r="C7" s="270">
        <v>177804.3</v>
      </c>
      <c r="D7" s="270">
        <v>165103.20000000001</v>
      </c>
      <c r="E7" s="270">
        <v>144082.29999999999</v>
      </c>
      <c r="F7" s="270">
        <v>190896.9</v>
      </c>
      <c r="G7" s="270">
        <v>677886.9</v>
      </c>
    </row>
    <row r="8" spans="1:7" ht="16.5" thickBot="1" x14ac:dyDescent="0.3">
      <c r="A8" s="271">
        <v>1</v>
      </c>
      <c r="B8" s="272" t="s">
        <v>499</v>
      </c>
      <c r="C8" s="270">
        <v>98373.3</v>
      </c>
      <c r="D8" s="270">
        <v>86029.1</v>
      </c>
      <c r="E8" s="270">
        <v>105465.3</v>
      </c>
      <c r="F8" s="270">
        <v>153072.9</v>
      </c>
      <c r="G8" s="270">
        <v>442940.6</v>
      </c>
    </row>
    <row r="9" spans="1:7" ht="16.5" thickBot="1" x14ac:dyDescent="0.3">
      <c r="A9" s="269" t="s">
        <v>246</v>
      </c>
      <c r="B9" s="272" t="s">
        <v>500</v>
      </c>
      <c r="C9" s="270">
        <v>6997.5</v>
      </c>
      <c r="D9" s="270">
        <v>6172.9</v>
      </c>
      <c r="E9" s="270">
        <v>19737</v>
      </c>
      <c r="F9" s="270">
        <v>65231.7</v>
      </c>
      <c r="G9" s="270">
        <v>98139.199999999997</v>
      </c>
    </row>
    <row r="10" spans="1:7" ht="32.25" thickBot="1" x14ac:dyDescent="0.3">
      <c r="A10" s="269" t="s">
        <v>475</v>
      </c>
      <c r="B10" s="272" t="s">
        <v>204</v>
      </c>
      <c r="C10" s="273"/>
      <c r="D10" s="273"/>
      <c r="E10" s="273"/>
      <c r="F10" s="273"/>
      <c r="G10" s="270">
        <v>0</v>
      </c>
    </row>
    <row r="11" spans="1:7" ht="16.5" thickBot="1" x14ac:dyDescent="0.3">
      <c r="A11" s="269" t="s">
        <v>476</v>
      </c>
      <c r="B11" s="272" t="s">
        <v>206</v>
      </c>
      <c r="C11" s="273"/>
      <c r="D11" s="273"/>
      <c r="E11" s="273"/>
      <c r="F11" s="273"/>
      <c r="G11" s="270">
        <v>0</v>
      </c>
    </row>
    <row r="12" spans="1:7" ht="16.5" thickBot="1" x14ac:dyDescent="0.3">
      <c r="A12" s="269" t="s">
        <v>477</v>
      </c>
      <c r="B12" s="272" t="s">
        <v>501</v>
      </c>
      <c r="C12" s="273"/>
      <c r="D12" s="273"/>
      <c r="E12" s="273"/>
      <c r="F12" s="273"/>
      <c r="G12" s="270">
        <v>0</v>
      </c>
    </row>
    <row r="13" spans="1:7" ht="16.5" thickBot="1" x14ac:dyDescent="0.3">
      <c r="A13" s="269" t="s">
        <v>478</v>
      </c>
      <c r="B13" s="272" t="s">
        <v>502</v>
      </c>
      <c r="C13" s="270">
        <v>6997.5</v>
      </c>
      <c r="D13" s="270">
        <v>6172.9</v>
      </c>
      <c r="E13" s="270">
        <v>19737</v>
      </c>
      <c r="F13" s="270">
        <v>65231.7</v>
      </c>
      <c r="G13" s="270">
        <v>98139.199999999997</v>
      </c>
    </row>
    <row r="14" spans="1:7" ht="16.5" thickBot="1" x14ac:dyDescent="0.3">
      <c r="A14" s="269"/>
      <c r="B14" s="272" t="s">
        <v>503</v>
      </c>
      <c r="C14" s="270">
        <v>6997.5</v>
      </c>
      <c r="D14" s="270">
        <v>6172.9</v>
      </c>
      <c r="E14" s="270">
        <v>19737</v>
      </c>
      <c r="F14" s="270">
        <v>49424.1</v>
      </c>
      <c r="G14" s="270">
        <v>82331.600000000006</v>
      </c>
    </row>
    <row r="15" spans="1:7" ht="16.5" thickBot="1" x14ac:dyDescent="0.3">
      <c r="A15" s="269"/>
      <c r="B15" s="272" t="s">
        <v>504</v>
      </c>
      <c r="C15" s="273"/>
      <c r="D15" s="273"/>
      <c r="E15" s="273"/>
      <c r="F15" s="270">
        <v>15807.6</v>
      </c>
      <c r="G15" s="270">
        <v>15807.6</v>
      </c>
    </row>
    <row r="16" spans="1:7" ht="16.5" thickBot="1" x14ac:dyDescent="0.3">
      <c r="A16" s="269" t="s">
        <v>248</v>
      </c>
      <c r="B16" s="272" t="s">
        <v>505</v>
      </c>
      <c r="C16" s="270">
        <v>38021</v>
      </c>
      <c r="D16" s="270">
        <v>48757.9</v>
      </c>
      <c r="E16" s="270">
        <v>55334</v>
      </c>
      <c r="F16" s="270">
        <v>60440.2</v>
      </c>
      <c r="G16" s="270">
        <v>202553</v>
      </c>
    </row>
    <row r="17" spans="1:7" ht="32.25" thickBot="1" x14ac:dyDescent="0.3">
      <c r="A17" s="269" t="s">
        <v>479</v>
      </c>
      <c r="B17" s="272" t="s">
        <v>328</v>
      </c>
      <c r="C17" s="273"/>
      <c r="D17" s="273"/>
      <c r="E17" s="273"/>
      <c r="F17" s="273"/>
      <c r="G17" s="270">
        <v>0</v>
      </c>
    </row>
    <row r="18" spans="1:7" ht="32.25" thickBot="1" x14ac:dyDescent="0.3">
      <c r="A18" s="269" t="s">
        <v>480</v>
      </c>
      <c r="B18" s="276" t="s">
        <v>506</v>
      </c>
      <c r="C18" s="277">
        <v>37479.4</v>
      </c>
      <c r="D18" s="277">
        <v>48108.2</v>
      </c>
      <c r="E18" s="277">
        <v>54669.4</v>
      </c>
      <c r="F18" s="277">
        <v>59784</v>
      </c>
      <c r="G18" s="277">
        <v>200041</v>
      </c>
    </row>
    <row r="19" spans="1:7" ht="16.5" thickBot="1" x14ac:dyDescent="0.3">
      <c r="A19" s="269"/>
      <c r="B19" s="276" t="s">
        <v>507</v>
      </c>
      <c r="C19" s="277">
        <v>24774.400000000001</v>
      </c>
      <c r="D19" s="277">
        <v>28568.3</v>
      </c>
      <c r="E19" s="277">
        <v>30947.7</v>
      </c>
      <c r="F19" s="277">
        <v>30095.4</v>
      </c>
      <c r="G19" s="277">
        <v>114385.7</v>
      </c>
    </row>
    <row r="20" spans="1:7" ht="16.5" thickBot="1" x14ac:dyDescent="0.3">
      <c r="A20" s="269"/>
      <c r="B20" s="276" t="s">
        <v>508</v>
      </c>
      <c r="C20" s="277">
        <v>12704.9</v>
      </c>
      <c r="D20" s="277">
        <v>19539.900000000001</v>
      </c>
      <c r="E20" s="277">
        <v>23721.7</v>
      </c>
      <c r="F20" s="277">
        <v>29688.7</v>
      </c>
      <c r="G20" s="277">
        <v>85655.3</v>
      </c>
    </row>
    <row r="21" spans="1:7" ht="32.25" thickBot="1" x14ac:dyDescent="0.3">
      <c r="A21" s="269" t="s">
        <v>481</v>
      </c>
      <c r="B21" s="272" t="s">
        <v>509</v>
      </c>
      <c r="C21" s="270">
        <v>541.6</v>
      </c>
      <c r="D21" s="270">
        <v>649.70000000000005</v>
      </c>
      <c r="E21" s="270">
        <v>664.5</v>
      </c>
      <c r="F21" s="270">
        <v>656.1</v>
      </c>
      <c r="G21" s="270">
        <v>2512</v>
      </c>
    </row>
    <row r="22" spans="1:7" ht="16.5" thickBot="1" x14ac:dyDescent="0.3">
      <c r="A22" s="269" t="s">
        <v>510</v>
      </c>
      <c r="B22" s="272" t="s">
        <v>221</v>
      </c>
      <c r="C22" s="273"/>
      <c r="D22" s="274">
        <v>0</v>
      </c>
      <c r="E22" s="274">
        <v>0</v>
      </c>
      <c r="F22" s="274">
        <v>0</v>
      </c>
      <c r="G22" s="274">
        <v>0</v>
      </c>
    </row>
    <row r="23" spans="1:7" ht="16.5" thickBot="1" x14ac:dyDescent="0.3">
      <c r="A23" s="278" t="s">
        <v>254</v>
      </c>
      <c r="B23" s="279" t="s">
        <v>222</v>
      </c>
      <c r="C23" s="280"/>
      <c r="D23" s="281"/>
      <c r="E23" s="281"/>
      <c r="F23" s="281"/>
      <c r="G23" s="282">
        <v>0</v>
      </c>
    </row>
    <row r="24" spans="1:7" ht="16.5" thickBot="1" x14ac:dyDescent="0.3">
      <c r="A24" s="278" t="s">
        <v>482</v>
      </c>
      <c r="B24" s="279" t="s">
        <v>511</v>
      </c>
      <c r="C24" s="283">
        <v>53354.7</v>
      </c>
      <c r="D24" s="284">
        <v>31098.3</v>
      </c>
      <c r="E24" s="284">
        <v>30394.3</v>
      </c>
      <c r="F24" s="284">
        <v>27401</v>
      </c>
      <c r="G24" s="284">
        <v>142248.4</v>
      </c>
    </row>
    <row r="25" spans="1:7" ht="16.5" thickBot="1" x14ac:dyDescent="0.3">
      <c r="A25" s="278" t="s">
        <v>74</v>
      </c>
      <c r="B25" s="279" t="s">
        <v>223</v>
      </c>
      <c r="C25" s="285"/>
      <c r="D25" s="285"/>
      <c r="E25" s="285"/>
      <c r="F25" s="285"/>
      <c r="G25" s="283">
        <v>0</v>
      </c>
    </row>
    <row r="26" spans="1:7" ht="16.5" thickBot="1" x14ac:dyDescent="0.3">
      <c r="A26" s="278" t="s">
        <v>346</v>
      </c>
      <c r="B26" s="279" t="s">
        <v>512</v>
      </c>
      <c r="C26" s="283">
        <v>53354.7</v>
      </c>
      <c r="D26" s="283">
        <v>31098.3</v>
      </c>
      <c r="E26" s="283">
        <v>30394.3</v>
      </c>
      <c r="F26" s="283">
        <v>27401</v>
      </c>
      <c r="G26" s="283">
        <v>142248.4</v>
      </c>
    </row>
    <row r="27" spans="1:7" ht="16.5" thickBot="1" x14ac:dyDescent="0.3">
      <c r="A27" s="269"/>
      <c r="B27" s="272" t="s">
        <v>513</v>
      </c>
      <c r="C27" s="270">
        <v>53354.7</v>
      </c>
      <c r="D27" s="270">
        <v>31098.3</v>
      </c>
      <c r="E27" s="270">
        <v>30394.3</v>
      </c>
      <c r="F27" s="270">
        <v>27401</v>
      </c>
      <c r="G27" s="270">
        <v>142248.4</v>
      </c>
    </row>
    <row r="28" spans="1:7" ht="16.5" thickBot="1" x14ac:dyDescent="0.3">
      <c r="A28" s="269"/>
      <c r="B28" s="272" t="s">
        <v>514</v>
      </c>
      <c r="C28" s="270">
        <v>0</v>
      </c>
      <c r="D28" s="270">
        <v>0</v>
      </c>
      <c r="E28" s="270">
        <v>0</v>
      </c>
      <c r="F28" s="270">
        <v>0</v>
      </c>
      <c r="G28" s="270">
        <v>0</v>
      </c>
    </row>
    <row r="29" spans="1:7" ht="16.5" thickBot="1" x14ac:dyDescent="0.3">
      <c r="A29" s="269" t="s">
        <v>515</v>
      </c>
      <c r="B29" s="272" t="s">
        <v>516</v>
      </c>
      <c r="C29" s="273"/>
      <c r="D29" s="273"/>
      <c r="E29" s="273"/>
      <c r="F29" s="273"/>
      <c r="G29" s="270">
        <v>0</v>
      </c>
    </row>
    <row r="30" spans="1:7" ht="16.5" thickBot="1" x14ac:dyDescent="0.3">
      <c r="A30" s="269" t="s">
        <v>483</v>
      </c>
      <c r="B30" s="272" t="s">
        <v>224</v>
      </c>
      <c r="C30" s="273"/>
      <c r="D30" s="273"/>
      <c r="E30" s="273"/>
      <c r="F30" s="273"/>
      <c r="G30" s="270">
        <v>0</v>
      </c>
    </row>
    <row r="31" spans="1:7" ht="16.5" thickBot="1" x14ac:dyDescent="0.3">
      <c r="A31" s="269" t="s">
        <v>517</v>
      </c>
      <c r="B31" s="272" t="s">
        <v>518</v>
      </c>
      <c r="C31" s="270">
        <v>79431.100000000006</v>
      </c>
      <c r="D31" s="270">
        <v>79074.2</v>
      </c>
      <c r="E31" s="270">
        <v>38617</v>
      </c>
      <c r="F31" s="270">
        <v>37824</v>
      </c>
      <c r="G31" s="270">
        <v>234946.2</v>
      </c>
    </row>
    <row r="32" spans="1:7" ht="16.5" thickBot="1" x14ac:dyDescent="0.3">
      <c r="A32" s="269" t="s">
        <v>275</v>
      </c>
      <c r="B32" s="272" t="s">
        <v>226</v>
      </c>
      <c r="C32" s="270">
        <v>55900.9</v>
      </c>
      <c r="D32" s="270">
        <v>40560.199999999997</v>
      </c>
      <c r="E32" s="270">
        <v>0</v>
      </c>
      <c r="F32" s="270">
        <v>0</v>
      </c>
      <c r="G32" s="270">
        <v>96461.1</v>
      </c>
    </row>
    <row r="33" spans="1:7" ht="16.5" thickBot="1" x14ac:dyDescent="0.3">
      <c r="A33" s="269" t="s">
        <v>484</v>
      </c>
      <c r="B33" s="272" t="s">
        <v>227</v>
      </c>
      <c r="C33" s="273"/>
      <c r="D33" s="273"/>
      <c r="E33" s="273"/>
      <c r="F33" s="273"/>
      <c r="G33" s="270">
        <v>0</v>
      </c>
    </row>
    <row r="34" spans="1:7" ht="16.5" thickBot="1" x14ac:dyDescent="0.3">
      <c r="A34" s="269" t="s">
        <v>485</v>
      </c>
      <c r="B34" s="272" t="s">
        <v>228</v>
      </c>
      <c r="C34" s="273"/>
      <c r="D34" s="273"/>
      <c r="E34" s="273"/>
      <c r="F34" s="273"/>
      <c r="G34" s="270">
        <v>0</v>
      </c>
    </row>
    <row r="35" spans="1:7" ht="16.5" thickBot="1" x14ac:dyDescent="0.3">
      <c r="A35" s="269" t="s">
        <v>486</v>
      </c>
      <c r="B35" s="272" t="s">
        <v>229</v>
      </c>
      <c r="C35" s="270">
        <v>23530.1</v>
      </c>
      <c r="D35" s="270">
        <v>38514</v>
      </c>
      <c r="E35" s="270">
        <v>38617</v>
      </c>
      <c r="F35" s="270">
        <v>37824</v>
      </c>
      <c r="G35" s="270">
        <v>138485.1</v>
      </c>
    </row>
    <row r="36" spans="1:7" ht="16.5" thickBot="1" x14ac:dyDescent="0.3">
      <c r="A36" s="269"/>
      <c r="B36" s="272" t="s">
        <v>230</v>
      </c>
      <c r="C36" s="270">
        <v>23530.1</v>
      </c>
      <c r="D36" s="270">
        <v>38514</v>
      </c>
      <c r="E36" s="270">
        <v>38617</v>
      </c>
      <c r="F36" s="270">
        <v>37824</v>
      </c>
      <c r="G36" s="270">
        <v>138485.1</v>
      </c>
    </row>
    <row r="37" spans="1:7" ht="32.25" thickBot="1" x14ac:dyDescent="0.3">
      <c r="A37" s="269"/>
      <c r="B37" s="272" t="s">
        <v>231</v>
      </c>
      <c r="C37" s="273"/>
      <c r="D37" s="273"/>
      <c r="E37" s="273"/>
      <c r="F37" s="273"/>
      <c r="G37" s="270">
        <v>0</v>
      </c>
    </row>
    <row r="38" spans="1:7" ht="16.5" thickBot="1" x14ac:dyDescent="0.3">
      <c r="A38" s="269"/>
      <c r="B38" s="272" t="s">
        <v>232</v>
      </c>
      <c r="C38" s="273"/>
      <c r="D38" s="273"/>
      <c r="E38" s="273"/>
      <c r="F38" s="273"/>
      <c r="G38" s="270">
        <v>0</v>
      </c>
    </row>
    <row r="39" spans="1:7" ht="32.25" thickBot="1" x14ac:dyDescent="0.3">
      <c r="A39" s="269"/>
      <c r="B39" s="275" t="s">
        <v>233</v>
      </c>
      <c r="C39" s="273"/>
      <c r="D39" s="273"/>
      <c r="E39" s="273"/>
      <c r="F39" s="273"/>
      <c r="G39" s="270">
        <v>0</v>
      </c>
    </row>
    <row r="40" spans="1:7" ht="16.5" thickBot="1" x14ac:dyDescent="0.3">
      <c r="A40" s="269" t="s">
        <v>487</v>
      </c>
      <c r="B40" s="272" t="s">
        <v>234</v>
      </c>
      <c r="C40" s="273"/>
      <c r="D40" s="273"/>
      <c r="E40" s="273"/>
      <c r="F40" s="273"/>
      <c r="G40" s="270">
        <v>0</v>
      </c>
    </row>
    <row r="41" spans="1:7" ht="16.5" thickBot="1" x14ac:dyDescent="0.3">
      <c r="A41" s="269" t="s">
        <v>488</v>
      </c>
      <c r="B41" s="272" t="s">
        <v>235</v>
      </c>
      <c r="C41" s="273"/>
      <c r="D41" s="273"/>
      <c r="E41" s="273"/>
      <c r="F41" s="273"/>
      <c r="G41" s="270">
        <v>0</v>
      </c>
    </row>
    <row r="42" spans="1:7" ht="16.5" thickBot="1" x14ac:dyDescent="0.3">
      <c r="A42" s="269" t="s">
        <v>489</v>
      </c>
      <c r="B42" s="272" t="s">
        <v>236</v>
      </c>
      <c r="C42" s="273"/>
      <c r="D42" s="273"/>
      <c r="E42" s="273"/>
      <c r="F42" s="273"/>
      <c r="G42" s="270">
        <v>0</v>
      </c>
    </row>
    <row r="43" spans="1:7" ht="16.5" thickBot="1" x14ac:dyDescent="0.3">
      <c r="A43" s="269" t="s">
        <v>519</v>
      </c>
      <c r="B43" s="272" t="s">
        <v>520</v>
      </c>
      <c r="C43" s="270">
        <v>177804.3</v>
      </c>
      <c r="D43" s="270">
        <v>165103.20000000001</v>
      </c>
      <c r="E43" s="270">
        <v>144082.29999999999</v>
      </c>
      <c r="F43" s="270">
        <v>190896.9</v>
      </c>
      <c r="G43" s="270">
        <v>677886.8</v>
      </c>
    </row>
    <row r="44" spans="1:7" ht="16.5" thickBot="1" x14ac:dyDescent="0.3">
      <c r="A44" s="269" t="s">
        <v>521</v>
      </c>
      <c r="B44" s="272" t="s">
        <v>522</v>
      </c>
      <c r="C44" s="270">
        <v>0</v>
      </c>
      <c r="D44" s="270">
        <v>0</v>
      </c>
      <c r="E44" s="270">
        <v>0</v>
      </c>
      <c r="F44" s="270">
        <v>0</v>
      </c>
      <c r="G44" s="2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Передвижная энергетика 1</vt:lpstr>
      <vt:lpstr>ФЭМ</vt:lpstr>
      <vt:lpstr>проч</vt:lpstr>
      <vt:lpstr>Росэнергоатом</vt:lpstr>
      <vt:lpstr>ФЭМ!Область_печати</vt:lpstr>
    </vt:vector>
  </TitlesOfParts>
  <Company>MOESK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Воробьева Юлия Викторовна</cp:lastModifiedBy>
  <cp:lastPrinted>2017-03-27T01:42:18Z</cp:lastPrinted>
  <dcterms:created xsi:type="dcterms:W3CDTF">2015-09-16T07:43:55Z</dcterms:created>
  <dcterms:modified xsi:type="dcterms:W3CDTF">2017-05-06T03:47:26Z</dcterms:modified>
</cp:coreProperties>
</file>